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1. Budget\2023\4. ENE\A. Database\Public Entities\Publication Tables\Tables for web\"/>
    </mc:Choice>
  </mc:AlternateContent>
  <bookViews>
    <workbookView xWindow="-120" yWindow="-120" windowWidth="29040" windowHeight="15840"/>
  </bookViews>
  <sheets>
    <sheet name="Index" sheetId="4" r:id="rId1"/>
    <sheet name="SA TOURFinancial" sheetId="1" r:id="rId2"/>
    <sheet name="SA TOURPerfom" sheetId="2" r:id="rId3"/>
    <sheet name="SA TOURPersonnel" sheetId="3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" i="1" l="1"/>
</calcChain>
</file>

<file path=xl/sharedStrings.xml><?xml version="1.0" encoding="utf-8"?>
<sst xmlns="http://schemas.openxmlformats.org/spreadsheetml/2006/main" count="181" uniqueCount="117">
  <si>
    <t>Table 38.15 South African Tourism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</si>
  <si>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</si>
  <si>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</si>
  <si>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</si>
  <si>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</si>
  <si>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</si>
  <si>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</si>
  <si>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2019/20</t>
  </si>
  <si>
    <t>2020/21</t>
  </si>
  <si>
    <t>2021/22</t>
  </si>
  <si>
    <t>2022/23</t>
  </si>
  <si>
    <t>2019/20 - 2022/23</t>
  </si>
  <si>
    <t>2023/24</t>
  </si>
  <si>
    <t>2024/25</t>
  </si>
  <si>
    <t>2025/26</t>
  </si>
  <si>
    <t>2022/23 - 2025/26</t>
  </si>
  <si>
    <t>Administration</t>
  </si>
  <si>
    <t>Business enablement</t>
  </si>
  <si>
    <t>Leisure tourism marketing</t>
  </si>
  <si>
    <t>Business events</t>
  </si>
  <si>
    <t>Visitor experience</t>
  </si>
  <si>
    <t>Total</t>
  </si>
  <si>
    <t>Table 38.16 South African Tourism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</si>
  <si>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</si>
  <si>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</si>
  <si>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</si>
  <si>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</si>
  <si>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sales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</si>
  <si>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</si>
  <si>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</si>
  <si>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</si>
  <si>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</si>
  <si>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</si>
  <si>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</si>
  <si>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</si>
  <si>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</si>
  <si>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</si>
  <si>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</si>
  <si>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</si>
  <si>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</si>
  <si>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</si>
  <si>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</si>
  <si>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</si>
  <si>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</si>
  <si>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</si>
  <si>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</si>
  <si>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</si>
  <si>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</si>
  <si>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</si>
  <si>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</si>
  <si>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Proceeds from the sale of property, plant, equipment and intangible assets</t>
  </si>
  <si>
    <t>Other flows from investing activities</t>
  </si>
  <si>
    <t>Net cash flow from financing activities</t>
  </si>
  <si>
    <t>Repayment of finance leases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</si>
  <si>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</si>
  <si>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</si>
  <si>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</si>
  <si>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</si>
  <si>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</si>
  <si>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Loans</t>
  </si>
  <si>
    <t>Receivables and prepayments</t>
  </si>
  <si>
    <t>Cash and cash equivalents</t>
  </si>
  <si>
    <t>Total assets</t>
  </si>
  <si>
    <t>Accumulated surplus/(deficit)</t>
  </si>
  <si>
    <t>Capital and reserves</t>
  </si>
  <si>
    <t xml:space="preserve">Finance lease </t>
  </si>
  <si>
    <t>Trade and other payables</t>
  </si>
  <si>
    <t>Provisions</t>
  </si>
  <si>
    <t>Total equity and liabilities</t>
  </si>
  <si>
    <t>Department: Tourism</t>
  </si>
  <si>
    <t>Table 38.14 South African Tourism performance indicators by programme/objective/activity and related priority</t>
  </si>
  <si>
    <t>Indicator</t>
  </si>
  <si>
    <t>Programme/Objective/Activity</t>
  </si>
  <si>
    <t>MTSF priority</t>
  </si>
  <si>
    <t>Audited performance</t>
  </si>
  <si>
    <t>Estimated performance</t>
  </si>
  <si>
    <t>MTEF targets</t>
  </si>
  <si>
    <t>Number of bids supported for international and regional business events per year</t>
  </si>
  <si>
    <t>Table 38.17 South African Tourism personnel numbers and cost by salary level</t>
  </si>
  <si>
    <t>Number of posts estimated for 
31 March 2023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</si>
  <si>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</si>
  <si>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</si>
  <si>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</si>
  <si>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</si>
  <si>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</si>
  <si>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</si>
  <si>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</si>
  <si>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</si>
  <si>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</si>
  <si>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South African Tourism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</si>
  <si>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</si>
  <si>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</si>
  <si>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</si>
  <si>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</si>
  <si>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</si>
  <si>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</si>
  <si>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</si>
  <si>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</si>
  <si>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</si>
  <si>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</si>
  <si>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1. Rand million.</t>
  </si>
  <si>
    <t>Annual brand strength index (leisure) score</t>
  </si>
  <si>
    <t>Priority 7: A better Africa and world</t>
  </si>
  <si>
    <t>Number of domestic deal-driven campaigns implemented per year</t>
  </si>
  <si>
    <t>Number of regional brand campaigns implemented per year</t>
  </si>
  <si>
    <t>Number of graded establishments per year</t>
  </si>
  <si>
    <t>5 173</t>
  </si>
  <si>
    <t>4 707</t>
  </si>
  <si>
    <t>5 355</t>
  </si>
  <si>
    <t>5 462</t>
  </si>
  <si>
    <t>5 625</t>
  </si>
  <si>
    <t>5 805</t>
  </si>
  <si>
    <r>
      <t>–</t>
    </r>
    <r>
      <rPr>
        <vertAlign val="superscript"/>
        <sz val="8"/>
        <color theme="1"/>
        <rFont val="Calibri"/>
        <family val="2"/>
        <scheme val="minor"/>
      </rPr>
      <t>1</t>
    </r>
  </si>
  <si>
    <t>1. No historical data available.</t>
  </si>
  <si>
    <t>Entity name</t>
  </si>
  <si>
    <t>Table name</t>
  </si>
  <si>
    <t xml:space="preserve"> South African Tourism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</si>
</sst>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8"/>
      <color theme="1"/>
      <name val="Calibri"/>
      <family val="2"/>
      <scheme val="minor"/>
    </font>
    <font>
      <vertAlign val="superscript"/>
      <sz val="8"/>
      <color theme="1"/>
      <name val="Calibri"/>
      <family val="2"/>
      <scheme val="minor"/>
    </font>
    <font>
      <i/>
      <sz val="7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23" fillId="0" borderId="0" applyNumberFormat="0" applyFill="0" applyBorder="0" applyAlignment="0" applyProtection="0"/>
  </cellStyleXfs>
  <cellXfs count="238">
    <xf numFmtId="0" fontId="0" fillId="0" borderId="0" xfId="0"/>
    <xf numFmtId="0" fontId="5" fillId="0" borderId="2" xfId="3" applyFont="1" applyBorder="1"/>
    <xf numFmtId="165" fontId="5" fillId="0" borderId="3" xfId="4" applyNumberFormat="1" applyFont="1" applyBorder="1" applyAlignment="1">
      <alignment horizontal="centerContinuous"/>
    </xf>
    <xf numFmtId="165" fontId="5" fillId="0" borderId="3" xfId="4" applyNumberFormat="1" applyFont="1" applyBorder="1" applyAlignment="1">
      <alignment horizontal="centerContinuous" wrapText="1"/>
    </xf>
    <xf numFmtId="165" fontId="5" fillId="0" borderId="4" xfId="4" applyNumberFormat="1" applyFont="1" applyBorder="1" applyAlignment="1">
      <alignment horizontal="centerContinuous"/>
    </xf>
    <xf numFmtId="165" fontId="5" fillId="0" borderId="5" xfId="4" applyNumberFormat="1" applyFont="1" applyBorder="1" applyAlignment="1">
      <alignment horizontal="right" wrapText="1"/>
    </xf>
    <xf numFmtId="166" fontId="5" fillId="2" borderId="5" xfId="2" applyNumberFormat="1" applyFont="1" applyFill="1" applyBorder="1" applyAlignment="1">
      <alignment horizontal="right" wrapText="1"/>
    </xf>
    <xf numFmtId="165" fontId="5" fillId="0" borderId="6" xfId="4" applyNumberFormat="1" applyFont="1" applyBorder="1" applyAlignment="1">
      <alignment horizontal="centerContinuous" wrapText="1"/>
    </xf>
    <xf numFmtId="165" fontId="6" fillId="0" borderId="3" xfId="4" applyNumberFormat="1" applyFont="1" applyBorder="1" applyAlignment="1">
      <alignment horizontal="centerContinuous" wrapText="1"/>
    </xf>
    <xf numFmtId="165" fontId="6" fillId="0" borderId="4" xfId="4" applyNumberFormat="1" applyFont="1" applyBorder="1" applyAlignment="1">
      <alignment horizontal="centerContinuous" wrapText="1"/>
    </xf>
    <xf numFmtId="166" fontId="5" fillId="2" borderId="6" xfId="2" applyNumberFormat="1" applyFont="1" applyFill="1" applyBorder="1" applyAlignment="1">
      <alignment horizontal="right" wrapText="1"/>
    </xf>
    <xf numFmtId="0" fontId="6" fillId="0" borderId="7" xfId="3" applyFont="1" applyBorder="1" applyAlignment="1">
      <alignment horizontal="left" vertical="top"/>
    </xf>
    <xf numFmtId="0" fontId="5" fillId="0" borderId="8" xfId="4" quotePrefix="1" applyFont="1" applyBorder="1" applyAlignment="1">
      <alignment horizontal="right" vertical="top"/>
    </xf>
    <xf numFmtId="0" fontId="5" fillId="0" borderId="9" xfId="4" quotePrefix="1" applyFont="1" applyBorder="1" applyAlignment="1">
      <alignment horizontal="right" vertical="top"/>
    </xf>
    <xf numFmtId="167" fontId="6" fillId="0" borderId="0" xfId="4" applyNumberFormat="1" applyFont="1" applyAlignment="1">
      <alignment horizontal="left" vertical="top"/>
    </xf>
    <xf numFmtId="168" fontId="6" fillId="0" borderId="0" xfId="4" applyNumberFormat="1" applyFont="1" applyAlignment="1">
      <alignment horizontal="right" vertical="top"/>
    </xf>
    <xf numFmtId="168" fontId="6" fillId="0" borderId="12" xfId="4" applyNumberFormat="1" applyFont="1" applyBorder="1" applyAlignment="1">
      <alignment horizontal="right" vertical="top"/>
    </xf>
    <xf numFmtId="169" fontId="6" fillId="2" borderId="12" xfId="4" applyNumberFormat="1" applyFont="1" applyFill="1" applyBorder="1" applyAlignment="1">
      <alignment horizontal="right" vertical="top"/>
    </xf>
    <xf numFmtId="169" fontId="6" fillId="2" borderId="13" xfId="4" applyNumberFormat="1" applyFont="1" applyFill="1" applyBorder="1" applyAlignment="1">
      <alignment horizontal="right" vertical="top"/>
    </xf>
    <xf numFmtId="169" fontId="6" fillId="2" borderId="14" xfId="4" applyNumberFormat="1" applyFont="1" applyFill="1" applyBorder="1" applyAlignment="1">
      <alignment horizontal="right" vertical="top"/>
    </xf>
    <xf numFmtId="0" fontId="5" fillId="0" borderId="15" xfId="3" applyFont="1" applyBorder="1" applyAlignment="1">
      <alignment horizontal="left" vertical="top"/>
    </xf>
    <xf numFmtId="168" fontId="5" fillId="0" borderId="15" xfId="3" applyNumberFormat="1" applyFont="1" applyBorder="1" applyAlignment="1">
      <alignment horizontal="right" vertical="top"/>
    </xf>
    <xf numFmtId="168" fontId="5" fillId="0" borderId="16" xfId="3" applyNumberFormat="1" applyFont="1" applyBorder="1" applyAlignment="1">
      <alignment horizontal="right" vertical="top"/>
    </xf>
    <xf numFmtId="169" fontId="5" fillId="3" borderId="15" xfId="3" applyNumberFormat="1" applyFont="1" applyFill="1" applyBorder="1" applyAlignment="1">
      <alignment horizontal="right" vertical="top"/>
    </xf>
    <xf numFmtId="169" fontId="5" fillId="3" borderId="16" xfId="3" applyNumberFormat="1" applyFont="1" applyFill="1" applyBorder="1" applyAlignment="1">
      <alignment horizontal="right" vertical="top"/>
    </xf>
    <xf numFmtId="169" fontId="5" fillId="2" borderId="16" xfId="3" applyNumberFormat="1" applyFont="1" applyFill="1" applyBorder="1" applyAlignment="1">
      <alignment horizontal="right" vertical="top"/>
    </xf>
    <xf numFmtId="169" fontId="5" fillId="2" borderId="17" xfId="3" applyNumberFormat="1" applyFont="1" applyFill="1" applyBorder="1" applyAlignment="1">
      <alignment horizontal="right" vertical="top"/>
    </xf>
    <xf numFmtId="0" fontId="7" fillId="0" borderId="0" xfId="3" applyFont="1"/>
    <xf numFmtId="168" fontId="8" fillId="0" borderId="0" xfId="3" applyNumberFormat="1" applyFont="1" applyAlignment="1">
      <alignment horizontal="right" vertical="top"/>
    </xf>
    <xf numFmtId="0" fontId="9" fillId="0" borderId="2" xfId="3" applyFont="1" applyBorder="1" applyAlignment="1">
      <alignment vertical="top" wrapText="1"/>
    </xf>
    <xf numFmtId="165" fontId="9" fillId="0" borderId="3" xfId="4" applyNumberFormat="1" applyFont="1" applyBorder="1" applyAlignment="1">
      <alignment horizontal="centerContinuous"/>
    </xf>
    <xf numFmtId="165" fontId="9" fillId="0" borderId="3" xfId="4" applyNumberFormat="1" applyFont="1" applyBorder="1" applyAlignment="1">
      <alignment horizontal="centerContinuous" wrapText="1"/>
    </xf>
    <xf numFmtId="165" fontId="9" fillId="0" borderId="4" xfId="4" applyNumberFormat="1" applyFont="1" applyBorder="1" applyAlignment="1">
      <alignment horizontal="centerContinuous"/>
    </xf>
    <xf numFmtId="165" fontId="9" fillId="0" borderId="5" xfId="4" applyNumberFormat="1" applyFont="1" applyBorder="1" applyAlignment="1">
      <alignment horizontal="right" wrapText="1"/>
    </xf>
    <xf numFmtId="166" fontId="9" fillId="2" borderId="5" xfId="2" applyNumberFormat="1" applyFont="1" applyFill="1" applyBorder="1" applyAlignment="1">
      <alignment horizontal="right" wrapText="1"/>
    </xf>
    <xf numFmtId="165" fontId="9" fillId="0" borderId="6" xfId="4" applyNumberFormat="1" applyFont="1" applyBorder="1" applyAlignment="1">
      <alignment horizontal="centerContinuous" wrapText="1"/>
    </xf>
    <xf numFmtId="165" fontId="10" fillId="0" borderId="3" xfId="4" applyNumberFormat="1" applyFont="1" applyBorder="1" applyAlignment="1">
      <alignment horizontal="centerContinuous" wrapText="1"/>
    </xf>
    <xf numFmtId="165" fontId="10" fillId="0" borderId="4" xfId="4" applyNumberFormat="1" applyFont="1" applyBorder="1" applyAlignment="1">
      <alignment horizontal="centerContinuous" wrapText="1"/>
    </xf>
    <xf numFmtId="166" fontId="9" fillId="2" borderId="6" xfId="2" applyNumberFormat="1" applyFont="1" applyFill="1" applyBorder="1" applyAlignment="1">
      <alignment horizontal="right" wrapText="1"/>
    </xf>
    <xf numFmtId="0" fontId="10" fillId="0" borderId="7" xfId="3" applyFont="1" applyBorder="1" applyAlignment="1">
      <alignment horizontal="left" vertical="center"/>
    </xf>
    <xf numFmtId="0" fontId="9" fillId="0" borderId="8" xfId="4" quotePrefix="1" applyFont="1" applyBorder="1" applyAlignment="1">
      <alignment horizontal="right" vertical="top"/>
    </xf>
    <xf numFmtId="0" fontId="9" fillId="0" borderId="9" xfId="4" quotePrefix="1" applyFont="1" applyBorder="1" applyAlignment="1">
      <alignment horizontal="right" vertical="top"/>
    </xf>
    <xf numFmtId="0" fontId="9" fillId="0" borderId="0" xfId="3" applyFont="1" applyAlignment="1">
      <alignment horizontal="left" vertical="top" wrapText="1"/>
    </xf>
    <xf numFmtId="168" fontId="9" fillId="0" borderId="18" xfId="3" applyNumberFormat="1" applyFont="1" applyBorder="1" applyAlignment="1">
      <alignment horizontal="right" vertical="top" wrapText="1"/>
    </xf>
    <xf numFmtId="168" fontId="10" fillId="0" borderId="18" xfId="3" applyNumberFormat="1" applyFont="1" applyBorder="1" applyAlignment="1">
      <alignment horizontal="right" vertical="top"/>
    </xf>
    <xf numFmtId="168" fontId="10" fillId="0" borderId="19" xfId="3" applyNumberFormat="1" applyFont="1" applyBorder="1" applyAlignment="1">
      <alignment horizontal="right" vertical="top"/>
    </xf>
    <xf numFmtId="0" fontId="10" fillId="2" borderId="19" xfId="3" applyFont="1" applyFill="1" applyBorder="1"/>
    <xf numFmtId="170" fontId="10" fillId="0" borderId="18" xfId="4" applyNumberFormat="1" applyFont="1" applyBorder="1" applyAlignment="1">
      <alignment horizontal="right" vertical="top"/>
    </xf>
    <xf numFmtId="0" fontId="10" fillId="2" borderId="13" xfId="3" applyFont="1" applyFill="1" applyBorder="1"/>
    <xf numFmtId="168" fontId="9" fillId="0" borderId="0" xfId="4" applyNumberFormat="1" applyFont="1" applyAlignment="1">
      <alignment horizontal="right" vertical="top"/>
    </xf>
    <xf numFmtId="168" fontId="9" fillId="0" borderId="12" xfId="4" applyNumberFormat="1" applyFont="1" applyBorder="1" applyAlignment="1">
      <alignment horizontal="right" vertical="top"/>
    </xf>
    <xf numFmtId="169" fontId="9" fillId="4" borderId="12" xfId="4" applyNumberFormat="1" applyFont="1" applyFill="1" applyBorder="1" applyAlignment="1">
      <alignment horizontal="right" vertical="top"/>
    </xf>
    <xf numFmtId="169" fontId="9" fillId="4" borderId="14" xfId="4" applyNumberFormat="1" applyFont="1" applyFill="1" applyBorder="1" applyAlignment="1">
      <alignment horizontal="right" vertical="top"/>
    </xf>
    <xf numFmtId="0" fontId="10" fillId="0" borderId="0" xfId="3" applyFont="1" applyAlignment="1">
      <alignment horizontal="left" vertical="top" wrapText="1"/>
    </xf>
    <xf numFmtId="168" fontId="10" fillId="0" borderId="13" xfId="4" applyNumberFormat="1" applyFont="1" applyBorder="1" applyAlignment="1">
      <alignment horizontal="right" vertical="top"/>
    </xf>
    <xf numFmtId="168" fontId="10" fillId="0" borderId="18" xfId="4" applyNumberFormat="1" applyFont="1" applyBorder="1" applyAlignment="1">
      <alignment horizontal="right" vertical="top"/>
    </xf>
    <xf numFmtId="168" fontId="10" fillId="0" borderId="20" xfId="4" applyNumberFormat="1" applyFont="1" applyBorder="1" applyAlignment="1">
      <alignment horizontal="right" vertical="top"/>
    </xf>
    <xf numFmtId="169" fontId="10" fillId="4" borderId="19" xfId="4" applyNumberFormat="1" applyFont="1" applyFill="1" applyBorder="1" applyAlignment="1">
      <alignment horizontal="right" vertical="top"/>
    </xf>
    <xf numFmtId="168" fontId="10" fillId="0" borderId="14" xfId="4" applyNumberFormat="1" applyFont="1" applyBorder="1" applyAlignment="1">
      <alignment horizontal="right" vertical="top"/>
    </xf>
    <xf numFmtId="168" fontId="10" fillId="0" borderId="0" xfId="4" applyNumberFormat="1" applyFont="1" applyAlignment="1">
      <alignment horizontal="right" vertical="top"/>
    </xf>
    <xf numFmtId="168" fontId="10" fillId="0" borderId="21" xfId="4" applyNumberFormat="1" applyFont="1" applyBorder="1" applyAlignment="1">
      <alignment horizontal="right" vertical="top"/>
    </xf>
    <xf numFmtId="169" fontId="10" fillId="4" borderId="12" xfId="4" applyNumberFormat="1" applyFont="1" applyFill="1" applyBorder="1" applyAlignment="1">
      <alignment horizontal="right" vertical="top"/>
    </xf>
    <xf numFmtId="168" fontId="10" fillId="0" borderId="22" xfId="4" applyNumberFormat="1" applyFont="1" applyBorder="1" applyAlignment="1">
      <alignment horizontal="right" vertical="top"/>
    </xf>
    <xf numFmtId="168" fontId="10" fillId="0" borderId="7" xfId="4" applyNumberFormat="1" applyFont="1" applyBorder="1" applyAlignment="1">
      <alignment horizontal="right" vertical="top"/>
    </xf>
    <xf numFmtId="168" fontId="10" fillId="0" borderId="23" xfId="4" applyNumberFormat="1" applyFont="1" applyBorder="1" applyAlignment="1">
      <alignment horizontal="right" vertical="top"/>
    </xf>
    <xf numFmtId="169" fontId="10" fillId="4" borderId="24" xfId="4" applyNumberFormat="1" applyFont="1" applyFill="1" applyBorder="1" applyAlignment="1">
      <alignment horizontal="right" vertical="top"/>
    </xf>
    <xf numFmtId="0" fontId="9" fillId="0" borderId="7" xfId="3" applyFont="1" applyBorder="1" applyAlignment="1">
      <alignment horizontal="left" vertical="top" wrapText="1"/>
    </xf>
    <xf numFmtId="168" fontId="9" fillId="0" borderId="24" xfId="4" applyNumberFormat="1" applyFont="1" applyBorder="1" applyAlignment="1">
      <alignment horizontal="right" vertical="top"/>
    </xf>
    <xf numFmtId="169" fontId="9" fillId="4" borderId="24" xfId="3" applyNumberFormat="1" applyFont="1" applyFill="1" applyBorder="1" applyAlignment="1">
      <alignment horizontal="right" vertical="top"/>
    </xf>
    <xf numFmtId="169" fontId="9" fillId="4" borderId="22" xfId="3" applyNumberFormat="1" applyFont="1" applyFill="1" applyBorder="1" applyAlignment="1">
      <alignment horizontal="right" vertical="top"/>
    </xf>
    <xf numFmtId="0" fontId="9" fillId="0" borderId="15" xfId="3" applyFont="1" applyBorder="1" applyAlignment="1">
      <alignment horizontal="left" vertical="top" wrapText="1"/>
    </xf>
    <xf numFmtId="168" fontId="9" fillId="0" borderId="18" xfId="4" applyNumberFormat="1" applyFont="1" applyBorder="1" applyAlignment="1">
      <alignment horizontal="right" vertical="top"/>
    </xf>
    <xf numFmtId="168" fontId="9" fillId="0" borderId="20" xfId="4" applyNumberFormat="1" applyFont="1" applyBorder="1" applyAlignment="1">
      <alignment horizontal="right" vertical="top"/>
    </xf>
    <xf numFmtId="169" fontId="9" fillId="4" borderId="19" xfId="3" applyNumberFormat="1" applyFont="1" applyFill="1" applyBorder="1" applyAlignment="1">
      <alignment horizontal="right" vertical="top"/>
    </xf>
    <xf numFmtId="169" fontId="9" fillId="4" borderId="13" xfId="3" applyNumberFormat="1" applyFont="1" applyFill="1" applyBorder="1" applyAlignment="1">
      <alignment horizontal="right" vertical="top"/>
    </xf>
    <xf numFmtId="168" fontId="10" fillId="0" borderId="2" xfId="4" applyNumberFormat="1" applyFont="1" applyBorder="1" applyAlignment="1">
      <alignment horizontal="right" vertical="top"/>
    </xf>
    <xf numFmtId="168" fontId="10" fillId="0" borderId="25" xfId="4" applyNumberFormat="1" applyFont="1" applyBorder="1" applyAlignment="1">
      <alignment horizontal="right" vertical="top"/>
    </xf>
    <xf numFmtId="169" fontId="10" fillId="4" borderId="25" xfId="3" applyNumberFormat="1" applyFont="1" applyFill="1" applyBorder="1" applyAlignment="1">
      <alignment horizontal="right" vertical="top"/>
    </xf>
    <xf numFmtId="169" fontId="10" fillId="4" borderId="26" xfId="3" applyNumberFormat="1" applyFont="1" applyFill="1" applyBorder="1" applyAlignment="1">
      <alignment horizontal="right" vertical="top"/>
    </xf>
    <xf numFmtId="169" fontId="9" fillId="4" borderId="12" xfId="3" applyNumberFormat="1" applyFont="1" applyFill="1" applyBorder="1" applyAlignment="1">
      <alignment horizontal="right" vertical="top"/>
    </xf>
    <xf numFmtId="169" fontId="9" fillId="4" borderId="14" xfId="3" applyNumberFormat="1" applyFont="1" applyFill="1" applyBorder="1" applyAlignment="1">
      <alignment horizontal="right" vertical="top"/>
    </xf>
    <xf numFmtId="168" fontId="9" fillId="0" borderId="15" xfId="4" applyNumberFormat="1" applyFont="1" applyBorder="1" applyAlignment="1">
      <alignment horizontal="right" vertical="top"/>
    </xf>
    <xf numFmtId="168" fontId="9" fillId="0" borderId="27" xfId="4" applyNumberFormat="1" applyFont="1" applyBorder="1" applyAlignment="1">
      <alignment horizontal="right" vertical="top"/>
    </xf>
    <xf numFmtId="0" fontId="9" fillId="0" borderId="3" xfId="3" applyFont="1" applyBorder="1" applyAlignment="1">
      <alignment horizontal="left" vertical="top" wrapText="1"/>
    </xf>
    <xf numFmtId="168" fontId="9" fillId="0" borderId="3" xfId="4" applyNumberFormat="1" applyFont="1" applyBorder="1" applyAlignment="1">
      <alignment horizontal="right" vertical="top"/>
    </xf>
    <xf numFmtId="168" fontId="9" fillId="0" borderId="4" xfId="4" applyNumberFormat="1" applyFont="1" applyBorder="1" applyAlignment="1">
      <alignment horizontal="right" vertical="top"/>
    </xf>
    <xf numFmtId="169" fontId="9" fillId="4" borderId="5" xfId="4" applyNumberFormat="1" applyFont="1" applyFill="1" applyBorder="1" applyAlignment="1">
      <alignment horizontal="right" vertical="top"/>
    </xf>
    <xf numFmtId="169" fontId="9" fillId="4" borderId="6" xfId="4" applyNumberFormat="1" applyFont="1" applyFill="1" applyBorder="1" applyAlignment="1">
      <alignment horizontal="right" vertical="top"/>
    </xf>
    <xf numFmtId="169" fontId="9" fillId="4" borderId="18" xfId="4" applyNumberFormat="1" applyFont="1" applyFill="1" applyBorder="1" applyAlignment="1">
      <alignment horizontal="right" vertical="top"/>
    </xf>
    <xf numFmtId="169" fontId="9" fillId="4" borderId="0" xfId="4" applyNumberFormat="1" applyFont="1" applyFill="1" applyAlignment="1">
      <alignment horizontal="right" vertical="top"/>
    </xf>
    <xf numFmtId="0" fontId="9" fillId="0" borderId="1" xfId="3" applyFont="1" applyBorder="1" applyAlignment="1">
      <alignment horizontal="left" vertical="top" wrapText="1"/>
    </xf>
    <xf numFmtId="169" fontId="9" fillId="4" borderId="1" xfId="4" applyNumberFormat="1" applyFont="1" applyFill="1" applyBorder="1" applyAlignment="1">
      <alignment horizontal="right" vertical="top"/>
    </xf>
    <xf numFmtId="0" fontId="9" fillId="0" borderId="2" xfId="3" applyFont="1" applyBorder="1" applyAlignment="1">
      <alignment horizontal="left" vertical="top" wrapText="1"/>
    </xf>
    <xf numFmtId="168" fontId="9" fillId="0" borderId="2" xfId="4" applyNumberFormat="1" applyFont="1" applyBorder="1" applyAlignment="1">
      <alignment horizontal="right" vertical="top"/>
    </xf>
    <xf numFmtId="168" fontId="9" fillId="0" borderId="25" xfId="4" applyNumberFormat="1" applyFont="1" applyBorder="1" applyAlignment="1">
      <alignment horizontal="right" vertical="top"/>
    </xf>
    <xf numFmtId="168" fontId="9" fillId="0" borderId="28" xfId="4" applyNumberFormat="1" applyFont="1" applyBorder="1" applyAlignment="1">
      <alignment horizontal="right" vertical="top"/>
    </xf>
    <xf numFmtId="0" fontId="11" fillId="3" borderId="0" xfId="0" applyFont="1" applyFill="1" applyAlignment="1">
      <alignment horizontal="left" vertical="top" wrapText="1"/>
    </xf>
    <xf numFmtId="168" fontId="10" fillId="0" borderId="12" xfId="4" applyNumberFormat="1" applyFont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8" fontId="10" fillId="0" borderId="19" xfId="4" applyNumberFormat="1" applyFont="1" applyBorder="1" applyAlignment="1">
      <alignment horizontal="right" vertical="top"/>
    </xf>
    <xf numFmtId="168" fontId="10" fillId="0" borderId="24" xfId="4" applyNumberFormat="1" applyFont="1" applyBorder="1" applyAlignment="1">
      <alignment horizontal="right" vertical="top"/>
    </xf>
    <xf numFmtId="1" fontId="11" fillId="0" borderId="15" xfId="4" applyNumberFormat="1" applyFont="1" applyBorder="1" applyAlignment="1">
      <alignment horizontal="left" vertical="top" wrapText="1"/>
    </xf>
    <xf numFmtId="168" fontId="9" fillId="0" borderId="16" xfId="4" applyNumberFormat="1" applyFont="1" applyBorder="1" applyAlignment="1">
      <alignment horizontal="right" vertical="top"/>
    </xf>
    <xf numFmtId="169" fontId="9" fillId="4" borderId="16" xfId="4" applyNumberFormat="1" applyFont="1" applyFill="1" applyBorder="1" applyAlignment="1">
      <alignment horizontal="right" vertical="top"/>
    </xf>
    <xf numFmtId="169" fontId="9" fillId="4" borderId="17" xfId="4" applyNumberFormat="1" applyFont="1" applyFill="1" applyBorder="1" applyAlignment="1">
      <alignment horizontal="right" vertical="top"/>
    </xf>
    <xf numFmtId="1" fontId="11" fillId="0" borderId="0" xfId="4" applyNumberFormat="1" applyFont="1" applyAlignment="1">
      <alignment horizontal="left" vertical="top" wrapText="1"/>
    </xf>
    <xf numFmtId="169" fontId="9" fillId="4" borderId="25" xfId="4" applyNumberFormat="1" applyFont="1" applyFill="1" applyBorder="1" applyAlignment="1">
      <alignment horizontal="right" vertical="top"/>
    </xf>
    <xf numFmtId="169" fontId="9" fillId="4" borderId="26" xfId="4" applyNumberFormat="1" applyFont="1" applyFill="1" applyBorder="1" applyAlignment="1">
      <alignment horizontal="right" vertical="top"/>
    </xf>
    <xf numFmtId="168" fontId="9" fillId="0" borderId="21" xfId="4" applyNumberFormat="1" applyFont="1" applyBorder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168" fontId="10" fillId="0" borderId="10" xfId="4" applyNumberFormat="1" applyFont="1" applyBorder="1" applyAlignment="1">
      <alignment horizontal="right" vertical="top"/>
    </xf>
    <xf numFmtId="168" fontId="10" fillId="0" borderId="8" xfId="4" applyNumberFormat="1" applyFont="1" applyBorder="1" applyAlignment="1">
      <alignment horizontal="right" vertical="top"/>
    </xf>
    <xf numFmtId="168" fontId="10" fillId="0" borderId="9" xfId="4" applyNumberFormat="1" applyFont="1" applyBorder="1" applyAlignment="1">
      <alignment horizontal="right" vertical="top"/>
    </xf>
    <xf numFmtId="169" fontId="10" fillId="4" borderId="9" xfId="4" applyNumberFormat="1" applyFont="1" applyFill="1" applyBorder="1" applyAlignment="1">
      <alignment horizontal="right" vertical="top"/>
    </xf>
    <xf numFmtId="0" fontId="11" fillId="3" borderId="15" xfId="0" applyFont="1" applyFill="1" applyBorder="1" applyAlignment="1">
      <alignment horizontal="left" vertical="top" wrapText="1"/>
    </xf>
    <xf numFmtId="168" fontId="9" fillId="0" borderId="1" xfId="4" applyNumberFormat="1" applyFont="1" applyBorder="1" applyAlignment="1">
      <alignment horizontal="right" vertical="top"/>
    </xf>
    <xf numFmtId="168" fontId="9" fillId="0" borderId="29" xfId="4" applyNumberFormat="1" applyFont="1" applyBorder="1" applyAlignment="1">
      <alignment horizontal="right" vertical="top"/>
    </xf>
    <xf numFmtId="169" fontId="9" fillId="2" borderId="29" xfId="4" applyNumberFormat="1" applyFont="1" applyFill="1" applyBorder="1" applyAlignment="1">
      <alignment horizontal="right" vertical="top"/>
    </xf>
    <xf numFmtId="168" fontId="9" fillId="0" borderId="30" xfId="4" applyNumberFormat="1" applyFont="1" applyBorder="1" applyAlignment="1">
      <alignment horizontal="right" vertical="top"/>
    </xf>
    <xf numFmtId="169" fontId="9" fillId="2" borderId="31" xfId="4" applyNumberFormat="1" applyFont="1" applyFill="1" applyBorder="1" applyAlignment="1">
      <alignment horizontal="right" vertical="top"/>
    </xf>
    <xf numFmtId="168" fontId="9" fillId="2" borderId="2" xfId="4" applyNumberFormat="1" applyFont="1" applyFill="1" applyBorder="1" applyAlignment="1">
      <alignment horizontal="right" vertical="top"/>
    </xf>
    <xf numFmtId="49" fontId="9" fillId="2" borderId="0" xfId="3" applyNumberFormat="1" applyFont="1" applyFill="1"/>
    <xf numFmtId="0" fontId="10" fillId="0" borderId="18" xfId="3" applyFont="1" applyBorder="1" applyAlignment="1">
      <alignment horizontal="left" vertical="top" wrapText="1"/>
    </xf>
    <xf numFmtId="169" fontId="10" fillId="4" borderId="13" xfId="4" applyNumberFormat="1" applyFont="1" applyFill="1" applyBorder="1" applyAlignment="1">
      <alignment horizontal="right" vertical="top"/>
    </xf>
    <xf numFmtId="0" fontId="13" fillId="0" borderId="0" xfId="3" applyFont="1" applyAlignment="1">
      <alignment horizontal="left" vertical="top" wrapText="1"/>
    </xf>
    <xf numFmtId="169" fontId="10" fillId="4" borderId="14" xfId="4" applyNumberFormat="1" applyFont="1" applyFill="1" applyBorder="1" applyAlignment="1">
      <alignment horizontal="right" vertical="top"/>
    </xf>
    <xf numFmtId="168" fontId="13" fillId="0" borderId="10" xfId="4" applyNumberFormat="1" applyFont="1" applyBorder="1" applyAlignment="1">
      <alignment horizontal="right" vertical="top"/>
    </xf>
    <xf numFmtId="168" fontId="13" fillId="0" borderId="8" xfId="4" applyNumberFormat="1" applyFont="1" applyBorder="1" applyAlignment="1">
      <alignment horizontal="right" vertical="top"/>
    </xf>
    <xf numFmtId="168" fontId="13" fillId="0" borderId="9" xfId="4" applyNumberFormat="1" applyFont="1" applyBorder="1" applyAlignment="1">
      <alignment horizontal="right" vertical="top"/>
    </xf>
    <xf numFmtId="169" fontId="13" fillId="4" borderId="9" xfId="4" applyNumberFormat="1" applyFont="1" applyFill="1" applyBorder="1" applyAlignment="1">
      <alignment horizontal="right" vertical="top"/>
    </xf>
    <xf numFmtId="0" fontId="10" fillId="3" borderId="0" xfId="3" applyFont="1" applyFill="1" applyAlignment="1">
      <alignment horizontal="left" vertical="top" wrapText="1"/>
    </xf>
    <xf numFmtId="0" fontId="10" fillId="5" borderId="0" xfId="5" applyFont="1" applyFill="1" applyAlignment="1">
      <alignment horizontal="left" vertical="top" wrapText="1"/>
    </xf>
    <xf numFmtId="0" fontId="9" fillId="0" borderId="0" xfId="3" applyFont="1" applyAlignment="1">
      <alignment horizontal="left" vertical="top"/>
    </xf>
    <xf numFmtId="168" fontId="9" fillId="0" borderId="0" xfId="3" applyNumberFormat="1" applyFont="1" applyAlignment="1">
      <alignment horizontal="left" vertical="top"/>
    </xf>
    <xf numFmtId="168" fontId="9" fillId="0" borderId="0" xfId="3" applyNumberFormat="1" applyFont="1" applyAlignment="1">
      <alignment horizontal="right" vertical="top"/>
    </xf>
    <xf numFmtId="168" fontId="12" fillId="3" borderId="0" xfId="6" applyNumberFormat="1" applyFont="1" applyFill="1" applyAlignment="1">
      <alignment horizontal="right" vertical="top"/>
    </xf>
    <xf numFmtId="0" fontId="2" fillId="0" borderId="0" xfId="0" applyFont="1"/>
    <xf numFmtId="0" fontId="14" fillId="0" borderId="28" xfId="8" applyFont="1" applyBorder="1" applyAlignment="1">
      <alignment horizontal="left" wrapText="1"/>
    </xf>
    <xf numFmtId="0" fontId="14" fillId="0" borderId="25" xfId="8" applyFont="1" applyBorder="1" applyAlignment="1">
      <alignment horizontal="left" wrapText="1"/>
    </xf>
    <xf numFmtId="0" fontId="14" fillId="0" borderId="26" xfId="8" applyFont="1" applyBorder="1" applyAlignment="1">
      <alignment horizontal="left" wrapText="1"/>
    </xf>
    <xf numFmtId="0" fontId="14" fillId="0" borderId="5" xfId="8" applyFont="1" applyBorder="1" applyAlignment="1">
      <alignment horizontal="center" wrapText="1"/>
    </xf>
    <xf numFmtId="0" fontId="15" fillId="0" borderId="23" xfId="8" applyFont="1" applyBorder="1" applyAlignment="1">
      <alignment horizontal="left" vertical="top"/>
    </xf>
    <xf numFmtId="0" fontId="15" fillId="0" borderId="7" xfId="8" applyFont="1" applyBorder="1" applyAlignment="1">
      <alignment horizontal="left" vertical="top"/>
    </xf>
    <xf numFmtId="0" fontId="14" fillId="6" borderId="9" xfId="6" quotePrefix="1" applyFont="1" applyFill="1" applyBorder="1" applyAlignment="1">
      <alignment horizontal="right" vertical="top" wrapText="1"/>
    </xf>
    <xf numFmtId="0" fontId="14" fillId="6" borderId="10" xfId="6" quotePrefix="1" applyFont="1" applyFill="1" applyBorder="1" applyAlignment="1">
      <alignment horizontal="right" vertical="top" wrapText="1"/>
    </xf>
    <xf numFmtId="0" fontId="15" fillId="0" borderId="11" xfId="8" applyFont="1" applyBorder="1" applyAlignment="1">
      <alignment horizontal="left" vertical="top" wrapText="1" indent="1"/>
    </xf>
    <xf numFmtId="49" fontId="15" fillId="0" borderId="11" xfId="8" applyNumberFormat="1" applyFont="1" applyBorder="1" applyAlignment="1">
      <alignment horizontal="left" vertical="top" wrapText="1" indent="1"/>
    </xf>
    <xf numFmtId="0" fontId="7" fillId="0" borderId="2" xfId="9" applyFont="1" applyBorder="1"/>
    <xf numFmtId="165" fontId="9" fillId="0" borderId="2" xfId="4" applyNumberFormat="1" applyFont="1" applyBorder="1" applyAlignment="1">
      <alignment vertical="top"/>
    </xf>
    <xf numFmtId="1" fontId="9" fillId="0" borderId="6" xfId="4" quotePrefix="1" applyNumberFormat="1" applyFont="1" applyBorder="1" applyAlignment="1">
      <alignment vertical="top"/>
    </xf>
    <xf numFmtId="1" fontId="9" fillId="0" borderId="4" xfId="4" applyNumberFormat="1" applyFont="1" applyBorder="1" applyAlignment="1">
      <alignment vertical="top"/>
    </xf>
    <xf numFmtId="165" fontId="9" fillId="0" borderId="0" xfId="4" applyNumberFormat="1" applyFont="1" applyAlignment="1">
      <alignment vertical="top"/>
    </xf>
    <xf numFmtId="0" fontId="9" fillId="0" borderId="20" xfId="10" applyFont="1" applyBorder="1" applyAlignment="1">
      <alignment horizontal="right" vertical="top" wrapText="1"/>
    </xf>
    <xf numFmtId="165" fontId="9" fillId="0" borderId="19" xfId="4" applyNumberFormat="1" applyFont="1" applyBorder="1" applyAlignment="1">
      <alignment horizontal="right" vertical="top" wrapText="1"/>
    </xf>
    <xf numFmtId="165" fontId="9" fillId="0" borderId="7" xfId="4" applyNumberFormat="1" applyFont="1" applyBorder="1" applyAlignment="1">
      <alignment horizontal="justify" vertical="top" wrapText="1"/>
    </xf>
    <xf numFmtId="0" fontId="9" fillId="0" borderId="23" xfId="10" applyFont="1" applyBorder="1" applyAlignment="1">
      <alignment horizontal="right" wrapText="1"/>
    </xf>
    <xf numFmtId="165" fontId="9" fillId="0" borderId="24" xfId="4" applyNumberFormat="1" applyFont="1" applyBorder="1" applyAlignment="1">
      <alignment wrapText="1"/>
    </xf>
    <xf numFmtId="171" fontId="9" fillId="2" borderId="13" xfId="4" quotePrefix="1" applyNumberFormat="1" applyFont="1" applyFill="1" applyBorder="1"/>
    <xf numFmtId="171" fontId="9" fillId="2" borderId="18" xfId="4" quotePrefix="1" applyNumberFormat="1" applyFont="1" applyFill="1" applyBorder="1"/>
    <xf numFmtId="1" fontId="9" fillId="0" borderId="18" xfId="4" applyNumberFormat="1" applyFont="1" applyBorder="1" applyAlignment="1">
      <alignment horizontal="left" vertical="top"/>
    </xf>
    <xf numFmtId="0" fontId="9" fillId="0" borderId="0" xfId="10" applyFont="1" applyAlignment="1">
      <alignment horizontal="right" vertical="top"/>
    </xf>
    <xf numFmtId="0" fontId="9" fillId="0" borderId="21" xfId="10" applyFont="1" applyBorder="1" applyAlignment="1">
      <alignment horizontal="right" vertical="top"/>
    </xf>
    <xf numFmtId="171" fontId="9" fillId="0" borderId="13" xfId="4" quotePrefix="1" applyNumberFormat="1" applyFont="1" applyBorder="1" applyAlignment="1">
      <alignment horizontal="right" wrapText="1"/>
    </xf>
    <xf numFmtId="171" fontId="9" fillId="0" borderId="18" xfId="4" quotePrefix="1" applyNumberFormat="1" applyFont="1" applyBorder="1" applyAlignment="1">
      <alignment horizontal="right" wrapText="1"/>
    </xf>
    <xf numFmtId="171" fontId="9" fillId="0" borderId="20" xfId="4" quotePrefix="1" applyNumberFormat="1" applyFont="1" applyBorder="1" applyAlignment="1">
      <alignment horizontal="right" wrapText="1"/>
    </xf>
    <xf numFmtId="165" fontId="10" fillId="4" borderId="14" xfId="4" applyNumberFormat="1" applyFont="1" applyFill="1" applyBorder="1"/>
    <xf numFmtId="165" fontId="10" fillId="4" borderId="0" xfId="4" applyNumberFormat="1" applyFont="1" applyFill="1"/>
    <xf numFmtId="49" fontId="9" fillId="0" borderId="18" xfId="4" applyNumberFormat="1" applyFont="1" applyBorder="1" applyAlignment="1">
      <alignment horizontal="left" vertical="center" wrapText="1"/>
    </xf>
    <xf numFmtId="171" fontId="9" fillId="0" borderId="20" xfId="4" applyNumberFormat="1" applyFont="1" applyBorder="1" applyAlignment="1">
      <alignment vertical="top" wrapText="1"/>
    </xf>
    <xf numFmtId="171" fontId="9" fillId="0" borderId="19" xfId="4" applyNumberFormat="1" applyFont="1" applyBorder="1" applyAlignment="1">
      <alignment vertical="top" wrapText="1"/>
    </xf>
    <xf numFmtId="171" fontId="9" fillId="0" borderId="13" xfId="4" applyNumberFormat="1" applyFont="1" applyBorder="1" applyAlignment="1">
      <alignment vertical="top" wrapText="1"/>
    </xf>
    <xf numFmtId="168" fontId="9" fillId="0" borderId="18" xfId="4" applyNumberFormat="1" applyFont="1" applyBorder="1" applyAlignment="1">
      <alignment vertical="top" wrapText="1"/>
    </xf>
    <xf numFmtId="168" fontId="9" fillId="0" borderId="20" xfId="4" applyNumberFormat="1" applyFont="1" applyBorder="1" applyAlignment="1">
      <alignment vertical="top" wrapText="1"/>
    </xf>
    <xf numFmtId="169" fontId="9" fillId="4" borderId="13" xfId="11" applyNumberFormat="1" applyFont="1" applyFill="1" applyBorder="1" applyAlignment="1" applyProtection="1">
      <alignment horizontal="right" vertical="top" wrapText="1"/>
    </xf>
    <xf numFmtId="0" fontId="18" fillId="0" borderId="21" xfId="12" applyFont="1" applyBorder="1" applyAlignment="1">
      <alignment horizontal="left" vertical="top"/>
    </xf>
    <xf numFmtId="171" fontId="10" fillId="0" borderId="19" xfId="4" applyNumberFormat="1" applyFont="1" applyBorder="1" applyAlignment="1">
      <alignment vertical="top" wrapText="1"/>
    </xf>
    <xf numFmtId="171" fontId="10" fillId="0" borderId="13" xfId="4" applyNumberFormat="1" applyFont="1" applyBorder="1" applyAlignment="1">
      <alignment vertical="top" wrapText="1"/>
    </xf>
    <xf numFmtId="168" fontId="10" fillId="0" borderId="18" xfId="4" applyNumberFormat="1" applyFont="1" applyBorder="1" applyAlignment="1">
      <alignment vertical="top" wrapText="1"/>
    </xf>
    <xf numFmtId="168" fontId="10" fillId="0" borderId="20" xfId="4" applyNumberFormat="1" applyFont="1" applyBorder="1" applyAlignment="1">
      <alignment vertical="top" wrapText="1"/>
    </xf>
    <xf numFmtId="171" fontId="10" fillId="0" borderId="18" xfId="4" applyNumberFormat="1" applyFont="1" applyBorder="1" applyAlignment="1">
      <alignment vertical="top" wrapText="1"/>
    </xf>
    <xf numFmtId="169" fontId="10" fillId="4" borderId="13" xfId="11" applyNumberFormat="1" applyFont="1" applyFill="1" applyBorder="1" applyAlignment="1" applyProtection="1">
      <alignment horizontal="right" vertical="top" wrapText="1"/>
    </xf>
    <xf numFmtId="169" fontId="10" fillId="4" borderId="19" xfId="11" applyNumberFormat="1" applyFont="1" applyFill="1" applyBorder="1" applyAlignment="1" applyProtection="1">
      <alignment horizontal="right" vertical="top" wrapText="1"/>
    </xf>
    <xf numFmtId="171" fontId="10" fillId="0" borderId="12" xfId="4" applyNumberFormat="1" applyFont="1" applyBorder="1" applyAlignment="1">
      <alignment vertical="top" wrapText="1"/>
    </xf>
    <xf numFmtId="171" fontId="10" fillId="0" borderId="14" xfId="4" applyNumberFormat="1" applyFont="1" applyBorder="1" applyAlignment="1">
      <alignment vertical="top" wrapText="1"/>
    </xf>
    <xf numFmtId="168" fontId="10" fillId="0" borderId="0" xfId="4" applyNumberFormat="1" applyFont="1" applyAlignment="1">
      <alignment vertical="top" wrapText="1"/>
    </xf>
    <xf numFmtId="168" fontId="10" fillId="0" borderId="21" xfId="4" applyNumberFormat="1" applyFont="1" applyBorder="1" applyAlignment="1">
      <alignment vertical="top" wrapText="1"/>
    </xf>
    <xf numFmtId="171" fontId="10" fillId="0" borderId="0" xfId="4" applyNumberFormat="1" applyFont="1" applyAlignment="1">
      <alignment vertical="top" wrapText="1"/>
    </xf>
    <xf numFmtId="169" fontId="10" fillId="4" borderId="14" xfId="11" applyNumberFormat="1" applyFont="1" applyFill="1" applyBorder="1" applyAlignment="1" applyProtection="1">
      <alignment horizontal="right" vertical="top" wrapText="1"/>
    </xf>
    <xf numFmtId="169" fontId="10" fillId="4" borderId="12" xfId="11" applyNumberFormat="1" applyFont="1" applyFill="1" applyBorder="1" applyAlignment="1" applyProtection="1">
      <alignment horizontal="right" vertical="top" wrapText="1"/>
    </xf>
    <xf numFmtId="0" fontId="18" fillId="0" borderId="30" xfId="12" applyFont="1" applyBorder="1" applyAlignment="1">
      <alignment horizontal="left" vertical="top"/>
    </xf>
    <xf numFmtId="171" fontId="10" fillId="0" borderId="29" xfId="4" applyNumberFormat="1" applyFont="1" applyBorder="1" applyAlignment="1">
      <alignment vertical="top" wrapText="1"/>
    </xf>
    <xf numFmtId="171" fontId="10" fillId="0" borderId="31" xfId="4" applyNumberFormat="1" applyFont="1" applyBorder="1" applyAlignment="1">
      <alignment vertical="top" wrapText="1"/>
    </xf>
    <xf numFmtId="168" fontId="10" fillId="0" borderId="1" xfId="4" applyNumberFormat="1" applyFont="1" applyBorder="1" applyAlignment="1">
      <alignment vertical="top" wrapText="1"/>
    </xf>
    <xf numFmtId="168" fontId="10" fillId="0" borderId="30" xfId="4" applyNumberFormat="1" applyFont="1" applyBorder="1" applyAlignment="1">
      <alignment vertical="top" wrapText="1"/>
    </xf>
    <xf numFmtId="171" fontId="10" fillId="0" borderId="1" xfId="4" applyNumberFormat="1" applyFont="1" applyBorder="1" applyAlignment="1">
      <alignment vertical="top" wrapText="1"/>
    </xf>
    <xf numFmtId="169" fontId="10" fillId="4" borderId="31" xfId="11" applyNumberFormat="1" applyFont="1" applyFill="1" applyBorder="1" applyAlignment="1" applyProtection="1">
      <alignment horizontal="right" vertical="top" wrapText="1"/>
    </xf>
    <xf numFmtId="169" fontId="10" fillId="4" borderId="29" xfId="11" applyNumberFormat="1" applyFont="1" applyFill="1" applyBorder="1" applyAlignment="1" applyProtection="1">
      <alignment horizontal="right" vertical="top" wrapText="1"/>
    </xf>
    <xf numFmtId="0" fontId="19" fillId="3" borderId="0" xfId="12" applyFont="1" applyFill="1" applyAlignment="1">
      <alignment horizontal="left" vertical="top"/>
    </xf>
    <xf numFmtId="171" fontId="10" fillId="3" borderId="0" xfId="4" applyNumberFormat="1" applyFont="1" applyFill="1" applyAlignment="1">
      <alignment vertical="top" wrapText="1"/>
    </xf>
    <xf numFmtId="168" fontId="10" fillId="3" borderId="0" xfId="4" applyNumberFormat="1" applyFont="1" applyFill="1" applyAlignment="1">
      <alignment vertical="top" wrapText="1"/>
    </xf>
    <xf numFmtId="169" fontId="10" fillId="3" borderId="0" xfId="11" applyNumberFormat="1" applyFont="1" applyFill="1" applyBorder="1" applyAlignment="1" applyProtection="1">
      <alignment horizontal="right" vertical="top" wrapText="1"/>
    </xf>
    <xf numFmtId="1" fontId="19" fillId="0" borderId="0" xfId="12" applyNumberFormat="1" applyFont="1" applyAlignment="1">
      <alignment vertical="top"/>
    </xf>
    <xf numFmtId="0" fontId="15" fillId="0" borderId="20" xfId="8" applyFont="1" applyBorder="1" applyAlignment="1">
      <alignment horizontal="left" vertical="top" wrapText="1" indent="1"/>
    </xf>
    <xf numFmtId="0" fontId="15" fillId="0" borderId="21" xfId="8" applyFont="1" applyBorder="1" applyAlignment="1">
      <alignment horizontal="left" vertical="top" wrapText="1" indent="1"/>
    </xf>
    <xf numFmtId="0" fontId="15" fillId="0" borderId="23" xfId="8" applyFont="1" applyBorder="1" applyAlignment="1">
      <alignment horizontal="left" vertical="top" wrapText="1" indent="1"/>
    </xf>
    <xf numFmtId="0" fontId="20" fillId="0" borderId="9" xfId="0" applyFont="1" applyBorder="1" applyAlignment="1">
      <alignment horizontal="right" vertical="top"/>
    </xf>
    <xf numFmtId="0" fontId="15" fillId="0" borderId="9" xfId="1" applyNumberFormat="1" applyFont="1" applyBorder="1" applyAlignment="1" applyProtection="1">
      <alignment horizontal="right" vertical="top" wrapText="1"/>
    </xf>
    <xf numFmtId="0" fontId="15" fillId="0" borderId="16" xfId="1" applyNumberFormat="1" applyFont="1" applyBorder="1" applyAlignment="1" applyProtection="1">
      <alignment horizontal="right" vertical="top" wrapText="1"/>
    </xf>
    <xf numFmtId="0" fontId="20" fillId="0" borderId="16" xfId="0" applyFont="1" applyBorder="1" applyAlignment="1">
      <alignment horizontal="right" vertical="top"/>
    </xf>
    <xf numFmtId="0" fontId="22" fillId="0" borderId="0" xfId="0" applyFont="1" applyAlignment="1">
      <alignment horizontal="justify" vertical="center"/>
    </xf>
    <xf numFmtId="0" fontId="20" fillId="0" borderId="0" xfId="0" applyFont="1" applyAlignment="1">
      <alignment horizontal="center" vertical="center"/>
    </xf>
    <xf numFmtId="49" fontId="15" fillId="0" borderId="27" xfId="8" applyNumberFormat="1" applyFont="1" applyBorder="1" applyAlignment="1">
      <alignment horizontal="left" vertical="top" wrapText="1" indent="1"/>
    </xf>
    <xf numFmtId="0" fontId="15" fillId="0" borderId="27" xfId="8" applyFont="1" applyBorder="1" applyAlignment="1">
      <alignment horizontal="left" vertical="top" wrapText="1" indent="1"/>
    </xf>
    <xf numFmtId="0" fontId="23" fillId="0" borderId="0" xfId="13"/>
    <xf numFmtId="0" fontId="4" fillId="0" borderId="1" xfId="3" applyFont="1" applyBorder="1" applyAlignment="1">
      <alignment horizontal="left"/>
    </xf>
    <xf numFmtId="0" fontId="5" fillId="0" borderId="10" xfId="4" quotePrefix="1" applyFont="1" applyBorder="1" applyAlignment="1">
      <alignment horizontal="center" vertical="top"/>
    </xf>
    <xf numFmtId="0" fontId="5" fillId="0" borderId="11" xfId="4" quotePrefix="1" applyFont="1" applyBorder="1" applyAlignment="1">
      <alignment horizontal="center" vertical="top"/>
    </xf>
    <xf numFmtId="0" fontId="5" fillId="0" borderId="8" xfId="4" quotePrefix="1" applyFont="1" applyBorder="1" applyAlignment="1">
      <alignment horizontal="center" vertical="top"/>
    </xf>
    <xf numFmtId="0" fontId="9" fillId="0" borderId="10" xfId="4" quotePrefix="1" applyFont="1" applyBorder="1" applyAlignment="1">
      <alignment horizontal="center" vertical="top"/>
    </xf>
    <xf numFmtId="0" fontId="9" fillId="0" borderId="11" xfId="4" quotePrefix="1" applyFont="1" applyBorder="1" applyAlignment="1">
      <alignment horizontal="center" vertical="top"/>
    </xf>
    <xf numFmtId="0" fontId="9" fillId="0" borderId="8" xfId="4" quotePrefix="1" applyFont="1" applyBorder="1" applyAlignment="1">
      <alignment horizontal="center" vertical="top"/>
    </xf>
    <xf numFmtId="0" fontId="4" fillId="0" borderId="1" xfId="7" applyFont="1" applyBorder="1" applyAlignment="1">
      <alignment horizontal="left"/>
    </xf>
    <xf numFmtId="0" fontId="14" fillId="0" borderId="6" xfId="8" applyFont="1" applyBorder="1" applyAlignment="1">
      <alignment horizontal="center"/>
    </xf>
    <xf numFmtId="0" fontId="14" fillId="0" borderId="3" xfId="8" applyFont="1" applyBorder="1" applyAlignment="1">
      <alignment horizontal="center"/>
    </xf>
    <xf numFmtId="0" fontId="14" fillId="0" borderId="4" xfId="8" applyFont="1" applyBorder="1" applyAlignment="1">
      <alignment horizontal="center"/>
    </xf>
    <xf numFmtId="0" fontId="14" fillId="0" borderId="6" xfId="8" applyFont="1" applyBorder="1" applyAlignment="1">
      <alignment horizontal="center" wrapText="1"/>
    </xf>
    <xf numFmtId="0" fontId="14" fillId="0" borderId="3" xfId="8" applyFont="1" applyBorder="1" applyAlignment="1">
      <alignment horizontal="center" wrapText="1"/>
    </xf>
    <xf numFmtId="0" fontId="4" fillId="0" borderId="0" xfId="3" applyFont="1" applyAlignment="1">
      <alignment horizontal="left"/>
    </xf>
    <xf numFmtId="171" fontId="9" fillId="0" borderId="3" xfId="4" quotePrefix="1" applyNumberFormat="1" applyFont="1" applyBorder="1" applyAlignment="1">
      <alignment horizontal="center" vertical="center" wrapText="1"/>
    </xf>
    <xf numFmtId="171" fontId="9" fillId="0" borderId="4" xfId="4" quotePrefix="1" applyNumberFormat="1" applyFont="1" applyBorder="1" applyAlignment="1">
      <alignment horizontal="center" vertical="center" wrapText="1"/>
    </xf>
    <xf numFmtId="1" fontId="9" fillId="0" borderId="3" xfId="4" applyNumberFormat="1" applyFont="1" applyBorder="1" applyAlignment="1">
      <alignment horizontal="center" vertical="top"/>
    </xf>
    <xf numFmtId="165" fontId="9" fillId="2" borderId="25" xfId="4" quotePrefix="1" applyNumberFormat="1" applyFont="1" applyFill="1" applyBorder="1" applyAlignment="1">
      <alignment horizontal="right" wrapText="1"/>
    </xf>
    <xf numFmtId="165" fontId="9" fillId="2" borderId="24" xfId="4" quotePrefix="1" applyNumberFormat="1" applyFont="1" applyFill="1" applyBorder="1" applyAlignment="1">
      <alignment horizontal="right" wrapText="1"/>
    </xf>
    <xf numFmtId="165" fontId="9" fillId="4" borderId="26" xfId="4" applyNumberFormat="1" applyFont="1" applyFill="1" applyBorder="1" applyAlignment="1">
      <alignment horizontal="right" wrapText="1"/>
    </xf>
    <xf numFmtId="165" fontId="9" fillId="4" borderId="22" xfId="4" applyNumberFormat="1" applyFont="1" applyFill="1" applyBorder="1" applyAlignment="1">
      <alignment horizontal="right" wrapText="1"/>
    </xf>
    <xf numFmtId="165" fontId="9" fillId="0" borderId="10" xfId="4" applyNumberFormat="1" applyFont="1" applyBorder="1" applyAlignment="1">
      <alignment horizontal="center"/>
    </xf>
    <xf numFmtId="165" fontId="9" fillId="0" borderId="8" xfId="4" applyNumberFormat="1" applyFont="1" applyBorder="1" applyAlignment="1">
      <alignment horizontal="center"/>
    </xf>
    <xf numFmtId="165" fontId="9" fillId="0" borderId="11" xfId="4" applyNumberFormat="1" applyFont="1" applyBorder="1" applyAlignment="1">
      <alignment horizontal="center"/>
    </xf>
  </cellXfs>
  <cellStyles count="14">
    <cellStyle name="Comma" xfId="1" builtinId="3"/>
    <cellStyle name="Hyperlink" xfId="13" builtinId="8"/>
    <cellStyle name="Normal" xfId="0" builtinId="0"/>
    <cellStyle name="Normal 10" xfId="12"/>
    <cellStyle name="Normal 15" xfId="6"/>
    <cellStyle name="Normal 2 2 2" xfId="5"/>
    <cellStyle name="Normal_Book1 2" xfId="9"/>
    <cellStyle name="Normal_DBSA_PE30.2009N 2 2" xfId="3"/>
    <cellStyle name="Normal_DBSA_PE30.2009N 3 2" xfId="7"/>
    <cellStyle name="Normal_Link to db 2 2" xfId="4"/>
    <cellStyle name="Normal_Link to db 3 2" xfId="8"/>
    <cellStyle name="Normal_Revenue Tables 2 2 2" xfId="10"/>
    <cellStyle name="Percent" xfId="2" builtinId="5"/>
    <cellStyle name="Percent 2 2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5"/>
  <sheetViews>
    <sheetView showGridLines="0" tabSelected="1" workbookViewId="0">
      <selection activeCell="C12" sqref="C12"/>
    </sheetView>
  </sheetViews>
  <sheetFormatPr defaultRowHeight="15" x14ac:dyDescent="0.25"/>
  <cols>
    <col min="1" max="1" width="50.7109375" customWidth="1"/>
    <col min="2" max="2" width="11.28515625" bestFit="1" customWidth="1"/>
  </cols>
  <sheetData>
    <row r="1" spans="1:2" x14ac:dyDescent="0.25">
      <c r="A1" s="136" t="s">
        <v>114</v>
      </c>
      <c r="B1" s="136" t="s">
        <v>115</v>
      </c>
    </row>
    <row r="2" spans="1:2" x14ac:dyDescent="0.25">
      <c r="A2" t="s">
        <v>116</v>
      </c>
      <c r="B2" s="213" t="s">
        <v>0</v>
      </c>
    </row>
    <row r="3" spans="1:2" x14ac:dyDescent="0.25">
      <c r="B3" s="213" t="s">
        <v>22</v>
      </c>
    </row>
    <row r="4" spans="1:2" x14ac:dyDescent="0.25">
      <c r="B4" s="213" t="s">
        <v>70</v>
      </c>
    </row>
    <row r="5" spans="1:2" x14ac:dyDescent="0.25">
      <c r="B5" s="213" t="s">
        <v>78</v>
      </c>
    </row>
  </sheetData>
  <hyperlinks>
    <hyperlink ref="B2" location="SA TOURFinancial!B2" display="SA TOURFinancial!B2"/>
    <hyperlink ref="B3" location="SA TOURFinancial!B12" display="SA TOURFinancial!B12"/>
    <hyperlink ref="B4" location="SA TOURPerfom!B2" display="SA TOURPerfom!B2"/>
    <hyperlink ref="B5" location="SA TOURPersonnel!B2" display="SA TOURPersonnel!B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66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6" t="s">
        <v>69</v>
      </c>
      <c r="AB1">
        <f>SUMPRODUCT(LEN(B2)-LEN(SUBSTITUTE(B2,{1,2,3,4,5,6,7,8,9,0},"")))</f>
        <v>4</v>
      </c>
    </row>
    <row r="2" spans="2:28" x14ac:dyDescent="0.25">
      <c r="B2" s="214" t="s">
        <v>0</v>
      </c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15" t="s">
        <v>11</v>
      </c>
      <c r="H4" s="216"/>
      <c r="I4" s="12" t="s">
        <v>12</v>
      </c>
      <c r="J4" s="12" t="s">
        <v>13</v>
      </c>
      <c r="K4" s="12" t="s">
        <v>14</v>
      </c>
      <c r="L4" s="215" t="s">
        <v>15</v>
      </c>
      <c r="M4" s="217"/>
    </row>
    <row r="5" spans="2:28" x14ac:dyDescent="0.25">
      <c r="B5" s="14" t="s">
        <v>16</v>
      </c>
      <c r="C5" s="15">
        <v>152.19</v>
      </c>
      <c r="D5" s="15">
        <v>111.34428032</v>
      </c>
      <c r="E5" s="15">
        <v>148.118255</v>
      </c>
      <c r="F5" s="16">
        <v>154.76829999999998</v>
      </c>
      <c r="G5" s="17">
        <v>6.0000000000000001E-3</v>
      </c>
      <c r="H5" s="17">
        <v>0.129</v>
      </c>
      <c r="I5" s="15">
        <v>161.71730499999998</v>
      </c>
      <c r="J5" s="15">
        <v>168.97868709764595</v>
      </c>
      <c r="K5" s="15">
        <v>177.08966407833302</v>
      </c>
      <c r="L5" s="17">
        <v>4.5999999999999999E-2</v>
      </c>
      <c r="M5" s="18">
        <v>0.109</v>
      </c>
    </row>
    <row r="6" spans="2:28" x14ac:dyDescent="0.25">
      <c r="B6" s="14" t="s">
        <v>17</v>
      </c>
      <c r="C6" s="15">
        <v>79.058991519999992</v>
      </c>
      <c r="D6" s="15">
        <v>39.840991519999996</v>
      </c>
      <c r="E6" s="15">
        <v>80.984679999999997</v>
      </c>
      <c r="F6" s="16">
        <v>84.621100000000013</v>
      </c>
      <c r="G6" s="17">
        <v>2.3E-2</v>
      </c>
      <c r="H6" s="17">
        <v>6.0999999999999999E-2</v>
      </c>
      <c r="I6" s="15">
        <v>88.420869999999994</v>
      </c>
      <c r="J6" s="15">
        <v>92.391012800000013</v>
      </c>
      <c r="K6" s="15">
        <v>96.825781414399998</v>
      </c>
      <c r="L6" s="17">
        <v>4.5999999999999999E-2</v>
      </c>
      <c r="M6" s="19">
        <v>0.06</v>
      </c>
    </row>
    <row r="7" spans="2:28" x14ac:dyDescent="0.25">
      <c r="B7" s="14" t="s">
        <v>18</v>
      </c>
      <c r="C7" s="15">
        <v>948.60295999999994</v>
      </c>
      <c r="D7" s="15">
        <v>382.46914500000003</v>
      </c>
      <c r="E7" s="15">
        <v>909.42899999999997</v>
      </c>
      <c r="F7" s="16">
        <v>1072.6130000000001</v>
      </c>
      <c r="G7" s="17">
        <v>4.2000000000000003E-2</v>
      </c>
      <c r="H7" s="17">
        <v>0.68700000000000006</v>
      </c>
      <c r="I7" s="15">
        <v>1074.67436</v>
      </c>
      <c r="J7" s="15">
        <v>1122.9405848000001</v>
      </c>
      <c r="K7" s="15">
        <v>1172.3457328703998</v>
      </c>
      <c r="L7" s="17">
        <v>0.03</v>
      </c>
      <c r="M7" s="19">
        <v>0.73099999999999998</v>
      </c>
    </row>
    <row r="8" spans="2:28" x14ac:dyDescent="0.25">
      <c r="B8" s="14" t="s">
        <v>19</v>
      </c>
      <c r="C8" s="15">
        <v>178.854174086</v>
      </c>
      <c r="D8" s="15">
        <v>30.836396128000001</v>
      </c>
      <c r="E8" s="15">
        <v>88.25873</v>
      </c>
      <c r="F8" s="16">
        <v>92.222023746567402</v>
      </c>
      <c r="G8" s="17">
        <v>-0.19800000000000001</v>
      </c>
      <c r="H8" s="17">
        <v>7.6999999999999999E-2</v>
      </c>
      <c r="I8" s="15">
        <v>96.362309999999994</v>
      </c>
      <c r="J8" s="15">
        <v>100.68899280000001</v>
      </c>
      <c r="K8" s="15">
        <v>105.52206445440001</v>
      </c>
      <c r="L8" s="17">
        <v>4.5999999999999999E-2</v>
      </c>
      <c r="M8" s="19">
        <v>6.5000000000000002E-2</v>
      </c>
    </row>
    <row r="9" spans="2:28" x14ac:dyDescent="0.25">
      <c r="B9" s="14" t="s">
        <v>20</v>
      </c>
      <c r="C9" s="15">
        <v>77.021301696000009</v>
      </c>
      <c r="D9" s="15">
        <v>34.486815071999999</v>
      </c>
      <c r="E9" s="15">
        <v>49.147300000000001</v>
      </c>
      <c r="F9" s="16">
        <v>51.353821519950145</v>
      </c>
      <c r="G9" s="17">
        <v>-0.126</v>
      </c>
      <c r="H9" s="17">
        <v>4.5999999999999999E-2</v>
      </c>
      <c r="I9" s="15">
        <v>53.659230000000001</v>
      </c>
      <c r="J9" s="15">
        <v>56.068884799999999</v>
      </c>
      <c r="K9" s="15">
        <v>58.760191270400007</v>
      </c>
      <c r="L9" s="17">
        <v>4.5999999999999999E-2</v>
      </c>
      <c r="M9" s="19">
        <v>3.5999999999999997E-2</v>
      </c>
    </row>
    <row r="10" spans="2:28" x14ac:dyDescent="0.25">
      <c r="B10" s="20" t="s">
        <v>21</v>
      </c>
      <c r="C10" s="21">
        <v>1435.727427302</v>
      </c>
      <c r="D10" s="21">
        <v>598.97762804000013</v>
      </c>
      <c r="E10" s="21">
        <v>1275.9379650000001</v>
      </c>
      <c r="F10" s="22">
        <v>1455.5782452665176</v>
      </c>
      <c r="G10" s="23">
        <v>5.0000000000000001E-3</v>
      </c>
      <c r="H10" s="24">
        <v>1</v>
      </c>
      <c r="I10" s="21">
        <v>1474.834075</v>
      </c>
      <c r="J10" s="21">
        <v>1541.068162297646</v>
      </c>
      <c r="K10" s="21">
        <v>1610.5434340879326</v>
      </c>
      <c r="L10" s="25">
        <v>3.4000000000000002E-2</v>
      </c>
      <c r="M10" s="26">
        <v>1</v>
      </c>
    </row>
    <row r="11" spans="2:28" x14ac:dyDescent="0.25">
      <c r="B11" s="27"/>
      <c r="C11" s="27"/>
      <c r="D11" s="27"/>
      <c r="E11" s="28"/>
      <c r="F11" s="28"/>
      <c r="G11" s="28"/>
      <c r="H11" s="28"/>
      <c r="I11" s="28"/>
      <c r="J11" s="28"/>
      <c r="K11" s="28"/>
      <c r="L11" s="28"/>
      <c r="M11" s="28"/>
    </row>
    <row r="12" spans="2:28" x14ac:dyDescent="0.25">
      <c r="B12" s="214" t="s">
        <v>22</v>
      </c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</row>
    <row r="13" spans="2:28" ht="46.5" x14ac:dyDescent="0.25">
      <c r="B13" s="29" t="s">
        <v>23</v>
      </c>
      <c r="C13" s="30"/>
      <c r="D13" s="31" t="s">
        <v>1</v>
      </c>
      <c r="E13" s="32"/>
      <c r="F13" s="33" t="s">
        <v>2</v>
      </c>
      <c r="G13" s="34" t="s">
        <v>3</v>
      </c>
      <c r="H13" s="34" t="s">
        <v>4</v>
      </c>
      <c r="I13" s="35" t="s">
        <v>5</v>
      </c>
      <c r="J13" s="36"/>
      <c r="K13" s="37"/>
      <c r="L13" s="34" t="s">
        <v>3</v>
      </c>
      <c r="M13" s="38" t="s">
        <v>4</v>
      </c>
    </row>
    <row r="14" spans="2:28" x14ac:dyDescent="0.25">
      <c r="B14" s="39" t="s">
        <v>6</v>
      </c>
      <c r="C14" s="40" t="s">
        <v>7</v>
      </c>
      <c r="D14" s="40" t="s">
        <v>8</v>
      </c>
      <c r="E14" s="40" t="s">
        <v>9</v>
      </c>
      <c r="F14" s="41" t="s">
        <v>10</v>
      </c>
      <c r="G14" s="218" t="s">
        <v>11</v>
      </c>
      <c r="H14" s="219"/>
      <c r="I14" s="40" t="s">
        <v>12</v>
      </c>
      <c r="J14" s="40" t="s">
        <v>13</v>
      </c>
      <c r="K14" s="40" t="s">
        <v>14</v>
      </c>
      <c r="L14" s="218" t="s">
        <v>15</v>
      </c>
      <c r="M14" s="220"/>
    </row>
    <row r="15" spans="2:28" x14ac:dyDescent="0.25">
      <c r="B15" s="42" t="s">
        <v>24</v>
      </c>
      <c r="C15" s="43"/>
      <c r="D15" s="44"/>
      <c r="E15" s="44"/>
      <c r="F15" s="45"/>
      <c r="G15" s="46"/>
      <c r="H15" s="46"/>
      <c r="I15" s="44"/>
      <c r="J15" s="44"/>
      <c r="K15" s="47"/>
      <c r="L15" s="46"/>
      <c r="M15" s="48"/>
    </row>
    <row r="16" spans="2:28" x14ac:dyDescent="0.25">
      <c r="B16" s="42" t="s">
        <v>25</v>
      </c>
      <c r="C16" s="49">
        <v>155.851</v>
      </c>
      <c r="D16" s="49">
        <v>26.713999999999999</v>
      </c>
      <c r="E16" s="49">
        <v>36.661999999999999</v>
      </c>
      <c r="F16" s="50">
        <v>73.972000000000008</v>
      </c>
      <c r="G16" s="51">
        <v>-0.22</v>
      </c>
      <c r="H16" s="51">
        <v>5.8999999999999997E-2</v>
      </c>
      <c r="I16" s="49">
        <v>76.19</v>
      </c>
      <c r="J16" s="49">
        <v>79.61197589999999</v>
      </c>
      <c r="K16" s="49">
        <v>83.433350743199981</v>
      </c>
      <c r="L16" s="51">
        <v>4.1000000000000002E-2</v>
      </c>
      <c r="M16" s="52">
        <v>5.0999999999999997E-2</v>
      </c>
    </row>
    <row r="17" spans="2:13" ht="18" x14ac:dyDescent="0.25">
      <c r="B17" s="53" t="s">
        <v>26</v>
      </c>
      <c r="C17" s="54">
        <v>110.18899999999999</v>
      </c>
      <c r="D17" s="55">
        <v>7.7949999999999999</v>
      </c>
      <c r="E17" s="56">
        <v>21.629000000000001</v>
      </c>
      <c r="F17" s="56">
        <v>61.146000000000001</v>
      </c>
      <c r="G17" s="57">
        <v>-0.17799999999999999</v>
      </c>
      <c r="H17" s="57">
        <v>3.5999999999999997E-2</v>
      </c>
      <c r="I17" s="55">
        <v>62.98</v>
      </c>
      <c r="J17" s="55">
        <v>65.807801999999995</v>
      </c>
      <c r="K17" s="56">
        <v>68.966576495999988</v>
      </c>
      <c r="L17" s="57">
        <v>4.1000000000000002E-2</v>
      </c>
      <c r="M17" s="57">
        <v>4.2999999999999997E-2</v>
      </c>
    </row>
    <row r="18" spans="2:13" x14ac:dyDescent="0.25">
      <c r="B18" s="53" t="s">
        <v>27</v>
      </c>
      <c r="C18" s="58">
        <v>110.18899999999999</v>
      </c>
      <c r="D18" s="59">
        <v>7.7949999999999999</v>
      </c>
      <c r="E18" s="60">
        <v>21.629000000000001</v>
      </c>
      <c r="F18" s="60">
        <v>61.146000000000001</v>
      </c>
      <c r="G18" s="61">
        <v>-0.17799999999999999</v>
      </c>
      <c r="H18" s="61">
        <v>3.5999999999999997E-2</v>
      </c>
      <c r="I18" s="59">
        <v>62.98</v>
      </c>
      <c r="J18" s="59">
        <v>65.807801999999995</v>
      </c>
      <c r="K18" s="60">
        <v>68.966576495999988</v>
      </c>
      <c r="L18" s="61">
        <v>4.1000000000000002E-2</v>
      </c>
      <c r="M18" s="61">
        <v>4.2999999999999997E-2</v>
      </c>
    </row>
    <row r="19" spans="2:13" x14ac:dyDescent="0.25">
      <c r="B19" s="53" t="s">
        <v>28</v>
      </c>
      <c r="C19" s="62">
        <v>45.661999999999999</v>
      </c>
      <c r="D19" s="63">
        <v>18.919</v>
      </c>
      <c r="E19" s="64">
        <v>15.032999999999999</v>
      </c>
      <c r="F19" s="64">
        <v>12.826000000000001</v>
      </c>
      <c r="G19" s="65">
        <v>-0.34499999999999997</v>
      </c>
      <c r="H19" s="65">
        <v>2.3E-2</v>
      </c>
      <c r="I19" s="63">
        <v>13.21</v>
      </c>
      <c r="J19" s="63">
        <v>13.8041739</v>
      </c>
      <c r="K19" s="64">
        <v>14.4667742472</v>
      </c>
      <c r="L19" s="65">
        <v>4.1000000000000002E-2</v>
      </c>
      <c r="M19" s="65">
        <v>8.9999999999999993E-3</v>
      </c>
    </row>
    <row r="20" spans="2:13" x14ac:dyDescent="0.25">
      <c r="B20" s="66" t="s">
        <v>29</v>
      </c>
      <c r="C20" s="49">
        <v>1389.827</v>
      </c>
      <c r="D20" s="49">
        <v>430.96899999999999</v>
      </c>
      <c r="E20" s="49">
        <v>1355.877</v>
      </c>
      <c r="F20" s="67">
        <v>1381.606</v>
      </c>
      <c r="G20" s="68">
        <v>-2E-3</v>
      </c>
      <c r="H20" s="68">
        <v>0.94099999999999995</v>
      </c>
      <c r="I20" s="49">
        <v>1398.644</v>
      </c>
      <c r="J20" s="49">
        <v>1461.4563427999999</v>
      </c>
      <c r="K20" s="49">
        <v>1527.1103192543999</v>
      </c>
      <c r="L20" s="68">
        <v>3.4000000000000002E-2</v>
      </c>
      <c r="M20" s="69">
        <v>0.94899999999999995</v>
      </c>
    </row>
    <row r="21" spans="2:13" x14ac:dyDescent="0.25">
      <c r="B21" s="70" t="s">
        <v>30</v>
      </c>
      <c r="C21" s="71">
        <v>1545.6779999999999</v>
      </c>
      <c r="D21" s="71">
        <v>457.68299999999999</v>
      </c>
      <c r="E21" s="72">
        <v>1392.539</v>
      </c>
      <c r="F21" s="72">
        <v>1455.578</v>
      </c>
      <c r="G21" s="73">
        <v>-0.02</v>
      </c>
      <c r="H21" s="73">
        <v>1</v>
      </c>
      <c r="I21" s="71">
        <v>1474.8340000000001</v>
      </c>
      <c r="J21" s="71">
        <v>1541.0683187</v>
      </c>
      <c r="K21" s="72">
        <v>1610.5436699975999</v>
      </c>
      <c r="L21" s="73">
        <v>3.4000000000000002E-2</v>
      </c>
      <c r="M21" s="74">
        <v>1</v>
      </c>
    </row>
    <row r="22" spans="2:13" x14ac:dyDescent="0.25">
      <c r="B22" s="42" t="s">
        <v>31</v>
      </c>
      <c r="C22" s="75"/>
      <c r="D22" s="75"/>
      <c r="E22" s="75"/>
      <c r="F22" s="76"/>
      <c r="G22" s="77"/>
      <c r="H22" s="77"/>
      <c r="I22" s="75"/>
      <c r="J22" s="75"/>
      <c r="K22" s="75"/>
      <c r="L22" s="77"/>
      <c r="M22" s="78"/>
    </row>
    <row r="23" spans="2:13" x14ac:dyDescent="0.25">
      <c r="B23" s="42" t="s">
        <v>32</v>
      </c>
      <c r="C23" s="49">
        <v>1435.727427302</v>
      </c>
      <c r="D23" s="49">
        <v>598.97762804000001</v>
      </c>
      <c r="E23" s="49">
        <v>1275.9379650000001</v>
      </c>
      <c r="F23" s="50">
        <v>1455.5782452665176</v>
      </c>
      <c r="G23" s="79">
        <v>5.0000000000000001E-3</v>
      </c>
      <c r="H23" s="79">
        <v>1</v>
      </c>
      <c r="I23" s="49">
        <v>1474.834075</v>
      </c>
      <c r="J23" s="49">
        <v>1541.068162297646</v>
      </c>
      <c r="K23" s="49">
        <v>1610.5434340879331</v>
      </c>
      <c r="L23" s="79">
        <v>3.4000000000000002E-2</v>
      </c>
      <c r="M23" s="80">
        <v>1</v>
      </c>
    </row>
    <row r="24" spans="2:13" x14ac:dyDescent="0.25">
      <c r="B24" s="53" t="s">
        <v>33</v>
      </c>
      <c r="C24" s="54">
        <v>218.53216272000003</v>
      </c>
      <c r="D24" s="55">
        <v>218.53216272000003</v>
      </c>
      <c r="E24" s="56">
        <v>227.44511</v>
      </c>
      <c r="F24" s="56">
        <v>236.72318000000001</v>
      </c>
      <c r="G24" s="57">
        <v>2.7E-2</v>
      </c>
      <c r="H24" s="57">
        <v>0.214</v>
      </c>
      <c r="I24" s="55">
        <v>246.19278</v>
      </c>
      <c r="J24" s="55">
        <v>252.3387256</v>
      </c>
      <c r="K24" s="56">
        <v>264.45098442879998</v>
      </c>
      <c r="L24" s="57">
        <v>3.7999999999999999E-2</v>
      </c>
      <c r="M24" s="57">
        <v>0.16400000000000001</v>
      </c>
    </row>
    <row r="25" spans="2:13" x14ac:dyDescent="0.25">
      <c r="B25" s="53" t="s">
        <v>34</v>
      </c>
      <c r="C25" s="58">
        <v>1209.1472645819999</v>
      </c>
      <c r="D25" s="59">
        <v>371.41547032</v>
      </c>
      <c r="E25" s="60">
        <v>1038.9659999999999</v>
      </c>
      <c r="F25" s="60">
        <v>1208.8877652665176</v>
      </c>
      <c r="G25" s="61">
        <v>0</v>
      </c>
      <c r="H25" s="61">
        <v>0.77700000000000002</v>
      </c>
      <c r="I25" s="59">
        <v>1218.19263</v>
      </c>
      <c r="J25" s="59">
        <v>1277.776298447646</v>
      </c>
      <c r="K25" s="60">
        <v>1334.613560773133</v>
      </c>
      <c r="L25" s="61">
        <v>3.4000000000000002E-2</v>
      </c>
      <c r="M25" s="61">
        <v>0.82899999999999996</v>
      </c>
    </row>
    <row r="26" spans="2:13" x14ac:dyDescent="0.25">
      <c r="B26" s="53" t="s">
        <v>35</v>
      </c>
      <c r="C26" s="62">
        <v>8.048</v>
      </c>
      <c r="D26" s="63">
        <v>9.0299949999999995</v>
      </c>
      <c r="E26" s="64">
        <v>9.5268549999999994</v>
      </c>
      <c r="F26" s="64">
        <v>9.9672999999999998</v>
      </c>
      <c r="G26" s="65">
        <v>7.3999999999999996E-2</v>
      </c>
      <c r="H26" s="65">
        <v>8.9999999999999993E-3</v>
      </c>
      <c r="I26" s="63">
        <v>10.448665</v>
      </c>
      <c r="J26" s="63">
        <v>10.95313825</v>
      </c>
      <c r="K26" s="64">
        <v>11.478888886</v>
      </c>
      <c r="L26" s="65">
        <v>4.8000000000000001E-2</v>
      </c>
      <c r="M26" s="65">
        <v>7.0000000000000001E-3</v>
      </c>
    </row>
    <row r="27" spans="2:13" x14ac:dyDescent="0.25">
      <c r="B27" s="70" t="s">
        <v>36</v>
      </c>
      <c r="C27" s="81">
        <v>1435.727427302</v>
      </c>
      <c r="D27" s="81">
        <v>598.97762804000001</v>
      </c>
      <c r="E27" s="82">
        <v>1275.9379650000001</v>
      </c>
      <c r="F27" s="82">
        <v>1455.5782452665176</v>
      </c>
      <c r="G27" s="73">
        <v>5.0000000000000001E-3</v>
      </c>
      <c r="H27" s="73">
        <v>1</v>
      </c>
      <c r="I27" s="81">
        <v>1474.834075</v>
      </c>
      <c r="J27" s="81">
        <v>1541.068162297646</v>
      </c>
      <c r="K27" s="82">
        <v>1610.5434340879331</v>
      </c>
      <c r="L27" s="73">
        <v>3.4000000000000002E-2</v>
      </c>
      <c r="M27" s="74">
        <v>1</v>
      </c>
    </row>
    <row r="28" spans="2:13" x14ac:dyDescent="0.25">
      <c r="B28" s="83" t="s">
        <v>37</v>
      </c>
      <c r="C28" s="84">
        <v>110</v>
      </c>
      <c r="D28" s="84">
        <v>-141.30000000000001</v>
      </c>
      <c r="E28" s="85">
        <v>116.6</v>
      </c>
      <c r="F28" s="85">
        <v>0</v>
      </c>
      <c r="G28" s="86">
        <v>-1</v>
      </c>
      <c r="H28" s="86"/>
      <c r="I28" s="84">
        <v>0</v>
      </c>
      <c r="J28" s="84">
        <v>0</v>
      </c>
      <c r="K28" s="85">
        <v>0</v>
      </c>
      <c r="L28" s="86">
        <v>0</v>
      </c>
      <c r="M28" s="87"/>
    </row>
    <row r="29" spans="2:13" x14ac:dyDescent="0.25">
      <c r="B29" s="42"/>
      <c r="C29" s="59"/>
      <c r="D29" s="59"/>
      <c r="E29" s="59"/>
      <c r="F29" s="59"/>
      <c r="G29" s="88"/>
      <c r="H29" s="88"/>
      <c r="I29" s="59"/>
      <c r="J29" s="59"/>
      <c r="K29" s="59"/>
      <c r="L29" s="88"/>
      <c r="M29" s="89"/>
    </row>
    <row r="30" spans="2:13" x14ac:dyDescent="0.25">
      <c r="B30" s="90" t="s">
        <v>38</v>
      </c>
      <c r="C30" s="59"/>
      <c r="D30" s="59"/>
      <c r="E30" s="59"/>
      <c r="F30" s="59"/>
      <c r="G30" s="91"/>
      <c r="H30" s="91"/>
      <c r="I30" s="59"/>
      <c r="J30" s="59"/>
      <c r="K30" s="59"/>
      <c r="L30" s="91"/>
      <c r="M30" s="91"/>
    </row>
    <row r="31" spans="2:13" ht="18" x14ac:dyDescent="0.25">
      <c r="B31" s="92" t="s">
        <v>39</v>
      </c>
      <c r="C31" s="93">
        <v>17.831774999999652</v>
      </c>
      <c r="D31" s="93">
        <v>-454.24799999999993</v>
      </c>
      <c r="E31" s="93">
        <v>433.38100000000031</v>
      </c>
      <c r="F31" s="94">
        <v>0</v>
      </c>
      <c r="G31" s="51">
        <v>-1</v>
      </c>
      <c r="H31" s="51">
        <v>0</v>
      </c>
      <c r="I31" s="93">
        <v>0</v>
      </c>
      <c r="J31" s="93">
        <v>2.272000001539709E-4</v>
      </c>
      <c r="K31" s="95">
        <v>2.3810559991943592E-4</v>
      </c>
      <c r="L31" s="51">
        <v>0</v>
      </c>
      <c r="M31" s="52">
        <v>0</v>
      </c>
    </row>
    <row r="32" spans="2:13" x14ac:dyDescent="0.25">
      <c r="B32" s="96" t="s">
        <v>40</v>
      </c>
      <c r="C32" s="59"/>
      <c r="D32" s="59"/>
      <c r="E32" s="59"/>
      <c r="F32" s="97"/>
      <c r="G32" s="51"/>
      <c r="H32" s="51"/>
      <c r="I32" s="59"/>
      <c r="J32" s="59"/>
      <c r="K32" s="59"/>
      <c r="L32" s="51"/>
      <c r="M32" s="52"/>
    </row>
    <row r="33" spans="2:13" x14ac:dyDescent="0.25">
      <c r="B33" s="96" t="s">
        <v>41</v>
      </c>
      <c r="C33" s="49">
        <v>114.639</v>
      </c>
      <c r="D33" s="49">
        <v>26.713999999999999</v>
      </c>
      <c r="E33" s="49">
        <v>27.001999999999999</v>
      </c>
      <c r="F33" s="50">
        <v>126.372</v>
      </c>
      <c r="G33" s="51">
        <v>3.3000000000000002E-2</v>
      </c>
      <c r="H33" s="51">
        <v>6.0999999999999999E-2</v>
      </c>
      <c r="I33" s="49">
        <v>130.16300000000001</v>
      </c>
      <c r="J33" s="49">
        <v>135.994</v>
      </c>
      <c r="K33" s="49">
        <v>147.01771199999999</v>
      </c>
      <c r="L33" s="51">
        <v>5.1999999999999998E-2</v>
      </c>
      <c r="M33" s="52">
        <v>8.8999999999999996E-2</v>
      </c>
    </row>
    <row r="34" spans="2:13" ht="18" x14ac:dyDescent="0.25">
      <c r="B34" s="98" t="s">
        <v>42</v>
      </c>
      <c r="C34" s="54">
        <v>93.091999999999999</v>
      </c>
      <c r="D34" s="55">
        <v>26.713999999999999</v>
      </c>
      <c r="E34" s="55">
        <v>22.300999999999998</v>
      </c>
      <c r="F34" s="99">
        <v>126.372</v>
      </c>
      <c r="G34" s="57">
        <v>0.107</v>
      </c>
      <c r="H34" s="57">
        <v>5.6000000000000001E-2</v>
      </c>
      <c r="I34" s="55">
        <v>130.16300000000001</v>
      </c>
      <c r="J34" s="55">
        <v>135.994</v>
      </c>
      <c r="K34" s="56">
        <v>147.01771199999999</v>
      </c>
      <c r="L34" s="57">
        <v>5.1999999999999998E-2</v>
      </c>
      <c r="M34" s="57">
        <v>8.8999999999999996E-2</v>
      </c>
    </row>
    <row r="35" spans="2:13" x14ac:dyDescent="0.25">
      <c r="B35" s="98" t="s">
        <v>27</v>
      </c>
      <c r="C35" s="58">
        <v>93.091999999999999</v>
      </c>
      <c r="D35" s="59">
        <v>26.713999999999999</v>
      </c>
      <c r="E35" s="59">
        <v>22.300999999999998</v>
      </c>
      <c r="F35" s="97">
        <v>126.372</v>
      </c>
      <c r="G35" s="61">
        <v>0.107</v>
      </c>
      <c r="H35" s="61">
        <v>5.6000000000000001E-2</v>
      </c>
      <c r="I35" s="59">
        <v>130.16300000000001</v>
      </c>
      <c r="J35" s="59">
        <v>135.994</v>
      </c>
      <c r="K35" s="60">
        <v>147.01771199999999</v>
      </c>
      <c r="L35" s="61">
        <v>5.1999999999999998E-2</v>
      </c>
      <c r="M35" s="61">
        <v>8.8999999999999996E-2</v>
      </c>
    </row>
    <row r="36" spans="2:13" x14ac:dyDescent="0.25">
      <c r="B36" s="98" t="s">
        <v>43</v>
      </c>
      <c r="C36" s="62">
        <v>21.547000000000001</v>
      </c>
      <c r="D36" s="63">
        <v>0</v>
      </c>
      <c r="E36" s="63">
        <v>4.7009999999999996</v>
      </c>
      <c r="F36" s="100">
        <v>0</v>
      </c>
      <c r="G36" s="65">
        <v>-1</v>
      </c>
      <c r="H36" s="65">
        <v>5.0000000000000001E-3</v>
      </c>
      <c r="I36" s="63">
        <v>0</v>
      </c>
      <c r="J36" s="63">
        <v>0</v>
      </c>
      <c r="K36" s="64">
        <v>0</v>
      </c>
      <c r="L36" s="65">
        <v>0</v>
      </c>
      <c r="M36" s="65">
        <v>0</v>
      </c>
    </row>
    <row r="37" spans="2:13" x14ac:dyDescent="0.25">
      <c r="B37" s="96" t="s">
        <v>29</v>
      </c>
      <c r="C37" s="49">
        <v>1369.3309999999999</v>
      </c>
      <c r="D37" s="49">
        <v>423.02699999999999</v>
      </c>
      <c r="E37" s="49">
        <v>1297.038</v>
      </c>
      <c r="F37" s="50">
        <v>1329.2059999999999</v>
      </c>
      <c r="G37" s="51">
        <v>-0.01</v>
      </c>
      <c r="H37" s="51">
        <v>0.93899999999999995</v>
      </c>
      <c r="I37" s="49">
        <v>1344.672</v>
      </c>
      <c r="J37" s="49">
        <v>1405.0609999999999</v>
      </c>
      <c r="K37" s="49">
        <v>1468.007928</v>
      </c>
      <c r="L37" s="51">
        <v>3.4000000000000002E-2</v>
      </c>
      <c r="M37" s="52">
        <v>0.91100000000000003</v>
      </c>
    </row>
    <row r="38" spans="2:13" x14ac:dyDescent="0.25">
      <c r="B38" s="101" t="s">
        <v>44</v>
      </c>
      <c r="C38" s="81">
        <v>1483.9699999999998</v>
      </c>
      <c r="D38" s="81">
        <v>449.74099999999999</v>
      </c>
      <c r="E38" s="81">
        <v>1324.04</v>
      </c>
      <c r="F38" s="102">
        <v>1455.578</v>
      </c>
      <c r="G38" s="103">
        <v>-6.0000000000000001E-3</v>
      </c>
      <c r="H38" s="103">
        <v>1</v>
      </c>
      <c r="I38" s="81">
        <v>1474.835</v>
      </c>
      <c r="J38" s="81">
        <v>1541.0549999999998</v>
      </c>
      <c r="K38" s="82">
        <v>1615.0256400000001</v>
      </c>
      <c r="L38" s="103">
        <v>3.5000000000000003E-2</v>
      </c>
      <c r="M38" s="104">
        <v>1</v>
      </c>
    </row>
    <row r="39" spans="2:13" x14ac:dyDescent="0.25">
      <c r="B39" s="105" t="s">
        <v>45</v>
      </c>
      <c r="C39" s="75"/>
      <c r="D39" s="75"/>
      <c r="E39" s="75"/>
      <c r="F39" s="76"/>
      <c r="G39" s="106"/>
      <c r="H39" s="106"/>
      <c r="I39" s="75"/>
      <c r="J39" s="75"/>
      <c r="K39" s="75"/>
      <c r="L39" s="106"/>
      <c r="M39" s="107"/>
    </row>
    <row r="40" spans="2:13" x14ac:dyDescent="0.25">
      <c r="B40" s="96" t="s">
        <v>46</v>
      </c>
      <c r="C40" s="49">
        <v>1466.1382250000001</v>
      </c>
      <c r="D40" s="49">
        <v>903.98899999999992</v>
      </c>
      <c r="E40" s="49">
        <v>890.65899999999965</v>
      </c>
      <c r="F40" s="50">
        <v>1455.578</v>
      </c>
      <c r="G40" s="51">
        <v>-2E-3</v>
      </c>
      <c r="H40" s="51">
        <v>1</v>
      </c>
      <c r="I40" s="49">
        <v>1474.835</v>
      </c>
      <c r="J40" s="49">
        <v>1541.0547727999997</v>
      </c>
      <c r="K40" s="49">
        <v>1615.0254018944001</v>
      </c>
      <c r="L40" s="51">
        <v>3.5000000000000003E-2</v>
      </c>
      <c r="M40" s="52">
        <v>1</v>
      </c>
    </row>
    <row r="41" spans="2:13" x14ac:dyDescent="0.25">
      <c r="B41" s="98" t="s">
        <v>33</v>
      </c>
      <c r="C41" s="54">
        <v>218.53216272</v>
      </c>
      <c r="D41" s="55">
        <v>236.89099999999999</v>
      </c>
      <c r="E41" s="55">
        <v>232.26400000000001</v>
      </c>
      <c r="F41" s="99">
        <v>236.36438719795206</v>
      </c>
      <c r="G41" s="57">
        <v>2.5999999999999999E-2</v>
      </c>
      <c r="H41" s="57">
        <v>0.20899999999999999</v>
      </c>
      <c r="I41" s="55">
        <v>245.81896268587016</v>
      </c>
      <c r="J41" s="55">
        <v>258.10991082016369</v>
      </c>
      <c r="K41" s="56">
        <v>270.49918653953154</v>
      </c>
      <c r="L41" s="57">
        <v>4.5999999999999999E-2</v>
      </c>
      <c r="M41" s="57">
        <v>0.16600000000000001</v>
      </c>
    </row>
    <row r="42" spans="2:13" x14ac:dyDescent="0.25">
      <c r="B42" s="98" t="s">
        <v>34</v>
      </c>
      <c r="C42" s="62">
        <v>1247.6060622800001</v>
      </c>
      <c r="D42" s="63">
        <v>667.09799999999996</v>
      </c>
      <c r="E42" s="63">
        <v>658.39499999999964</v>
      </c>
      <c r="F42" s="100">
        <v>1219.2136128020479</v>
      </c>
      <c r="G42" s="65">
        <v>-8.0000000000000002E-3</v>
      </c>
      <c r="H42" s="65">
        <v>0.79100000000000004</v>
      </c>
      <c r="I42" s="63">
        <v>1229.0160373141298</v>
      </c>
      <c r="J42" s="63">
        <v>1282.9448619798361</v>
      </c>
      <c r="K42" s="64">
        <v>1344.5262153548686</v>
      </c>
      <c r="L42" s="65">
        <v>3.3000000000000002E-2</v>
      </c>
      <c r="M42" s="65">
        <v>0.83399999999999996</v>
      </c>
    </row>
    <row r="43" spans="2:13" x14ac:dyDescent="0.25">
      <c r="B43" s="101" t="s">
        <v>47</v>
      </c>
      <c r="C43" s="81">
        <v>1466.1382250000001</v>
      </c>
      <c r="D43" s="81">
        <v>903.98899999999992</v>
      </c>
      <c r="E43" s="81">
        <v>890.65899999999965</v>
      </c>
      <c r="F43" s="102">
        <v>1455.578</v>
      </c>
      <c r="G43" s="103">
        <v>-2E-3</v>
      </c>
      <c r="H43" s="103">
        <v>1</v>
      </c>
      <c r="I43" s="81">
        <v>1474.835</v>
      </c>
      <c r="J43" s="81">
        <v>1541.0547727999997</v>
      </c>
      <c r="K43" s="82">
        <v>1615.0254018944001</v>
      </c>
      <c r="L43" s="103">
        <v>3.5000000000000003E-2</v>
      </c>
      <c r="M43" s="104">
        <v>1</v>
      </c>
    </row>
    <row r="44" spans="2:13" ht="18" x14ac:dyDescent="0.25">
      <c r="B44" s="96" t="s">
        <v>48</v>
      </c>
      <c r="C44" s="49">
        <v>-2.2279999999999998</v>
      </c>
      <c r="D44" s="49">
        <v>-0.70299999999999996</v>
      </c>
      <c r="E44" s="49">
        <v>-20.958000000000002</v>
      </c>
      <c r="F44" s="50">
        <v>0</v>
      </c>
      <c r="G44" s="51">
        <v>-1</v>
      </c>
      <c r="H44" s="51">
        <v>0</v>
      </c>
      <c r="I44" s="49">
        <v>0</v>
      </c>
      <c r="J44" s="49">
        <v>0</v>
      </c>
      <c r="K44" s="108">
        <v>0</v>
      </c>
      <c r="L44" s="51">
        <v>0</v>
      </c>
      <c r="M44" s="52">
        <v>0</v>
      </c>
    </row>
    <row r="45" spans="2:13" ht="18" x14ac:dyDescent="0.25">
      <c r="B45" s="98" t="s">
        <v>49</v>
      </c>
      <c r="C45" s="54">
        <v>-2.38</v>
      </c>
      <c r="D45" s="55">
        <v>-0.76400000000000001</v>
      </c>
      <c r="E45" s="55">
        <v>-20.966000000000001</v>
      </c>
      <c r="F45" s="99">
        <v>0</v>
      </c>
      <c r="G45" s="57">
        <v>-1</v>
      </c>
      <c r="H45" s="57">
        <v>0</v>
      </c>
      <c r="I45" s="55">
        <v>0</v>
      </c>
      <c r="J45" s="55">
        <v>0</v>
      </c>
      <c r="K45" s="55">
        <v>0</v>
      </c>
      <c r="L45" s="57">
        <v>0</v>
      </c>
      <c r="M45" s="57">
        <v>0</v>
      </c>
    </row>
    <row r="46" spans="2:13" ht="27" x14ac:dyDescent="0.25">
      <c r="B46" s="98" t="s">
        <v>50</v>
      </c>
      <c r="C46" s="58">
        <v>0.224</v>
      </c>
      <c r="D46" s="59">
        <v>3.0000000000000001E-3</v>
      </c>
      <c r="E46" s="59">
        <v>0</v>
      </c>
      <c r="F46" s="97">
        <v>0</v>
      </c>
      <c r="G46" s="61">
        <v>-1</v>
      </c>
      <c r="H46" s="61">
        <v>0</v>
      </c>
      <c r="I46" s="59">
        <v>0</v>
      </c>
      <c r="J46" s="59">
        <v>0</v>
      </c>
      <c r="K46" s="59">
        <v>0</v>
      </c>
      <c r="L46" s="61">
        <v>0</v>
      </c>
      <c r="M46" s="61">
        <v>0</v>
      </c>
    </row>
    <row r="47" spans="2:13" ht="18" x14ac:dyDescent="0.25">
      <c r="B47" s="98" t="s">
        <v>51</v>
      </c>
      <c r="C47" s="62">
        <v>-7.1999999999999995E-2</v>
      </c>
      <c r="D47" s="63">
        <v>5.8000000000000003E-2</v>
      </c>
      <c r="E47" s="63">
        <v>8.0000000000000002E-3</v>
      </c>
      <c r="F47" s="100">
        <v>0</v>
      </c>
      <c r="G47" s="65">
        <v>-1</v>
      </c>
      <c r="H47" s="65">
        <v>0</v>
      </c>
      <c r="I47" s="63">
        <v>0</v>
      </c>
      <c r="J47" s="63">
        <v>0</v>
      </c>
      <c r="K47" s="63">
        <v>0</v>
      </c>
      <c r="L47" s="65">
        <v>0</v>
      </c>
      <c r="M47" s="65">
        <v>0</v>
      </c>
    </row>
    <row r="48" spans="2:13" ht="18" x14ac:dyDescent="0.25">
      <c r="B48" s="96" t="s">
        <v>52</v>
      </c>
      <c r="C48" s="49">
        <v>-0.17399999999999999</v>
      </c>
      <c r="D48" s="49">
        <v>0</v>
      </c>
      <c r="E48" s="49">
        <v>-3.2000000000000001E-2</v>
      </c>
      <c r="F48" s="50">
        <v>0</v>
      </c>
      <c r="G48" s="51">
        <v>-1</v>
      </c>
      <c r="H48" s="51">
        <v>0</v>
      </c>
      <c r="I48" s="49">
        <v>0</v>
      </c>
      <c r="J48" s="49">
        <v>0</v>
      </c>
      <c r="K48" s="108">
        <v>0</v>
      </c>
      <c r="L48" s="51">
        <v>0</v>
      </c>
      <c r="M48" s="52">
        <v>0</v>
      </c>
    </row>
    <row r="49" spans="2:13" x14ac:dyDescent="0.25">
      <c r="B49" s="109" t="s">
        <v>53</v>
      </c>
      <c r="C49" s="110">
        <v>-0.17399999999999999</v>
      </c>
      <c r="D49" s="111">
        <v>0</v>
      </c>
      <c r="E49" s="111">
        <v>-3.2000000000000001E-2</v>
      </c>
      <c r="F49" s="112">
        <v>0</v>
      </c>
      <c r="G49" s="113">
        <v>-1</v>
      </c>
      <c r="H49" s="113">
        <v>0</v>
      </c>
      <c r="I49" s="111">
        <v>0</v>
      </c>
      <c r="J49" s="111">
        <v>0</v>
      </c>
      <c r="K49" s="111">
        <v>0</v>
      </c>
      <c r="L49" s="113">
        <v>0</v>
      </c>
      <c r="M49" s="113">
        <v>0</v>
      </c>
    </row>
    <row r="50" spans="2:13" ht="18" x14ac:dyDescent="0.25">
      <c r="B50" s="114" t="s">
        <v>54</v>
      </c>
      <c r="C50" s="115">
        <v>15.429774999999653</v>
      </c>
      <c r="D50" s="115">
        <v>-454.95099999999991</v>
      </c>
      <c r="E50" s="115">
        <v>412.3910000000003</v>
      </c>
      <c r="F50" s="116">
        <v>0</v>
      </c>
      <c r="G50" s="117">
        <v>-1</v>
      </c>
      <c r="H50" s="117">
        <v>-0.106</v>
      </c>
      <c r="I50" s="115">
        <v>0</v>
      </c>
      <c r="J50" s="115">
        <v>2.272000001539709E-4</v>
      </c>
      <c r="K50" s="118">
        <v>2.3810559991943592E-4</v>
      </c>
      <c r="L50" s="117">
        <v>0</v>
      </c>
      <c r="M50" s="119">
        <v>0</v>
      </c>
    </row>
    <row r="51" spans="2:13" x14ac:dyDescent="0.25">
      <c r="B51" s="42"/>
      <c r="C51" s="59"/>
      <c r="D51" s="59"/>
      <c r="E51" s="59"/>
      <c r="F51" s="59"/>
      <c r="G51" s="120"/>
      <c r="H51" s="120"/>
      <c r="I51" s="59"/>
      <c r="J51" s="59"/>
      <c r="K51" s="59"/>
      <c r="L51" s="120"/>
      <c r="M51" s="120"/>
    </row>
    <row r="52" spans="2:13" ht="18" x14ac:dyDescent="0.25">
      <c r="B52" s="66" t="s">
        <v>55</v>
      </c>
      <c r="C52" s="59"/>
      <c r="D52" s="59"/>
      <c r="E52" s="59"/>
      <c r="F52" s="59"/>
      <c r="G52" s="121"/>
      <c r="H52" s="121"/>
      <c r="I52" s="59"/>
      <c r="J52" s="59"/>
      <c r="K52" s="59"/>
      <c r="L52" s="121"/>
      <c r="M52" s="121"/>
    </row>
    <row r="53" spans="2:13" x14ac:dyDescent="0.25">
      <c r="B53" s="122" t="s">
        <v>56</v>
      </c>
      <c r="C53" s="55">
        <v>90.367000000000004</v>
      </c>
      <c r="D53" s="55">
        <v>69.850999999999999</v>
      </c>
      <c r="E53" s="55">
        <v>79.978999999999999</v>
      </c>
      <c r="F53" s="99">
        <v>138.24906330157629</v>
      </c>
      <c r="G53" s="57">
        <v>0.152</v>
      </c>
      <c r="H53" s="57">
        <v>0.14899999999999999</v>
      </c>
      <c r="I53" s="55">
        <v>144.4702711501472</v>
      </c>
      <c r="J53" s="55">
        <v>150.9569863247888</v>
      </c>
      <c r="K53" s="55">
        <v>158.20292166837868</v>
      </c>
      <c r="L53" s="57">
        <v>4.5999999999999999E-2</v>
      </c>
      <c r="M53" s="123">
        <v>0.151</v>
      </c>
    </row>
    <row r="54" spans="2:13" x14ac:dyDescent="0.25">
      <c r="B54" s="124" t="s">
        <v>57</v>
      </c>
      <c r="C54" s="59"/>
      <c r="D54" s="59"/>
      <c r="E54" s="59"/>
      <c r="F54" s="97"/>
      <c r="G54" s="61"/>
      <c r="H54" s="61"/>
      <c r="I54" s="59"/>
      <c r="J54" s="59"/>
      <c r="K54" s="59"/>
      <c r="L54" s="61"/>
      <c r="M54" s="125"/>
    </row>
    <row r="55" spans="2:13" x14ac:dyDescent="0.25">
      <c r="B55" s="124" t="s">
        <v>58</v>
      </c>
      <c r="C55" s="126">
        <v>-2.38</v>
      </c>
      <c r="D55" s="127">
        <v>-0.76400000000000001</v>
      </c>
      <c r="E55" s="127">
        <v>-20.966000000000001</v>
      </c>
      <c r="F55" s="128">
        <v>0</v>
      </c>
      <c r="G55" s="129">
        <v>-1</v>
      </c>
      <c r="H55" s="129">
        <v>0</v>
      </c>
      <c r="I55" s="127">
        <v>0</v>
      </c>
      <c r="J55" s="127">
        <v>0</v>
      </c>
      <c r="K55" s="127">
        <v>0</v>
      </c>
      <c r="L55" s="129">
        <v>0</v>
      </c>
      <c r="M55" s="129">
        <v>0</v>
      </c>
    </row>
    <row r="56" spans="2:13" x14ac:dyDescent="0.25">
      <c r="B56" s="53" t="s">
        <v>59</v>
      </c>
      <c r="C56" s="59">
        <v>0.16900000000000001</v>
      </c>
      <c r="D56" s="59">
        <v>0.111</v>
      </c>
      <c r="E56" s="59">
        <v>0.108</v>
      </c>
      <c r="F56" s="97">
        <v>0</v>
      </c>
      <c r="G56" s="61">
        <v>-1</v>
      </c>
      <c r="H56" s="61">
        <v>0</v>
      </c>
      <c r="I56" s="59">
        <v>0</v>
      </c>
      <c r="J56" s="59">
        <v>0</v>
      </c>
      <c r="K56" s="59">
        <v>0</v>
      </c>
      <c r="L56" s="61">
        <v>0</v>
      </c>
      <c r="M56" s="125">
        <v>0</v>
      </c>
    </row>
    <row r="57" spans="2:13" x14ac:dyDescent="0.25">
      <c r="B57" s="53" t="s">
        <v>60</v>
      </c>
      <c r="C57" s="59">
        <v>57.826000000000001</v>
      </c>
      <c r="D57" s="59">
        <v>64.923000000000002</v>
      </c>
      <c r="E57" s="59">
        <v>89.531999999999996</v>
      </c>
      <c r="F57" s="97">
        <v>28.259644715338741</v>
      </c>
      <c r="G57" s="61">
        <v>-0.21199999999999999</v>
      </c>
      <c r="H57" s="61">
        <v>0.107</v>
      </c>
      <c r="I57" s="59">
        <v>29.531328727528983</v>
      </c>
      <c r="J57" s="59">
        <v>30.857285387395034</v>
      </c>
      <c r="K57" s="59">
        <v>32.33843508599</v>
      </c>
      <c r="L57" s="61">
        <v>4.5999999999999999E-2</v>
      </c>
      <c r="M57" s="125">
        <v>3.1E-2</v>
      </c>
    </row>
    <row r="58" spans="2:13" x14ac:dyDescent="0.25">
      <c r="B58" s="53" t="s">
        <v>61</v>
      </c>
      <c r="C58" s="59">
        <v>624.93899999999996</v>
      </c>
      <c r="D58" s="59">
        <v>169.988</v>
      </c>
      <c r="E58" s="59">
        <v>647.04200000000003</v>
      </c>
      <c r="F58" s="97">
        <v>752.07163009450767</v>
      </c>
      <c r="G58" s="61">
        <v>6.4000000000000001E-2</v>
      </c>
      <c r="H58" s="61">
        <v>0.74399999999999999</v>
      </c>
      <c r="I58" s="59">
        <v>785.91485344876048</v>
      </c>
      <c r="J58" s="59">
        <v>821.20243036860973</v>
      </c>
      <c r="K58" s="59">
        <v>860.62014702630302</v>
      </c>
      <c r="L58" s="61">
        <v>4.5999999999999999E-2</v>
      </c>
      <c r="M58" s="125">
        <v>0.81899999999999995</v>
      </c>
    </row>
    <row r="59" spans="2:13" x14ac:dyDescent="0.25">
      <c r="B59" s="70" t="s">
        <v>62</v>
      </c>
      <c r="C59" s="81">
        <v>773.30099999999993</v>
      </c>
      <c r="D59" s="81">
        <v>304.87299999999999</v>
      </c>
      <c r="E59" s="81">
        <v>816.66100000000006</v>
      </c>
      <c r="F59" s="102">
        <v>918.58033811142263</v>
      </c>
      <c r="G59" s="103">
        <v>5.8999999999999997E-2</v>
      </c>
      <c r="H59" s="103">
        <v>1</v>
      </c>
      <c r="I59" s="81">
        <v>959.91645332643668</v>
      </c>
      <c r="J59" s="81">
        <v>1003.0167020807935</v>
      </c>
      <c r="K59" s="81">
        <v>1051.1615037806716</v>
      </c>
      <c r="L59" s="103">
        <v>4.5999999999999999E-2</v>
      </c>
      <c r="M59" s="104">
        <v>1</v>
      </c>
    </row>
    <row r="60" spans="2:13" x14ac:dyDescent="0.25">
      <c r="B60" s="53" t="s">
        <v>63</v>
      </c>
      <c r="C60" s="59">
        <v>240.613</v>
      </c>
      <c r="D60" s="59">
        <v>30.161000000000001</v>
      </c>
      <c r="E60" s="59">
        <v>173.434</v>
      </c>
      <c r="F60" s="97">
        <v>0</v>
      </c>
      <c r="G60" s="61">
        <v>-1</v>
      </c>
      <c r="H60" s="61">
        <v>0.156</v>
      </c>
      <c r="I60" s="59">
        <v>0</v>
      </c>
      <c r="J60" s="59">
        <v>0</v>
      </c>
      <c r="K60" s="59">
        <v>0</v>
      </c>
      <c r="L60" s="61">
        <v>0</v>
      </c>
      <c r="M60" s="125">
        <v>0</v>
      </c>
    </row>
    <row r="61" spans="2:13" x14ac:dyDescent="0.25">
      <c r="B61" s="130" t="s">
        <v>64</v>
      </c>
      <c r="C61" s="59">
        <v>76.652000000000001</v>
      </c>
      <c r="D61" s="59">
        <v>52.107999999999997</v>
      </c>
      <c r="E61" s="59">
        <v>52.115000000000002</v>
      </c>
      <c r="F61" s="97">
        <v>96.394268876761458</v>
      </c>
      <c r="G61" s="61">
        <v>7.9000000000000001E-2</v>
      </c>
      <c r="H61" s="61">
        <v>0.11</v>
      </c>
      <c r="I61" s="59">
        <v>100.73201097621572</v>
      </c>
      <c r="J61" s="59">
        <v>105.25487826904779</v>
      </c>
      <c r="K61" s="59">
        <v>110.3071124259621</v>
      </c>
      <c r="L61" s="61">
        <v>4.5999999999999999E-2</v>
      </c>
      <c r="M61" s="125">
        <v>0.105</v>
      </c>
    </row>
    <row r="62" spans="2:13" x14ac:dyDescent="0.25">
      <c r="B62" s="131" t="s">
        <v>65</v>
      </c>
      <c r="C62" s="59">
        <v>0.105</v>
      </c>
      <c r="D62" s="59">
        <v>0.11600000000000001</v>
      </c>
      <c r="E62" s="59">
        <v>8.6999999999999994E-2</v>
      </c>
      <c r="F62" s="97">
        <v>0.26606902572662405</v>
      </c>
      <c r="G62" s="61">
        <v>0.36299999999999999</v>
      </c>
      <c r="H62" s="61">
        <v>0</v>
      </c>
      <c r="I62" s="59">
        <v>0.27804213188432209</v>
      </c>
      <c r="J62" s="59">
        <v>0.29052622360592817</v>
      </c>
      <c r="K62" s="59">
        <v>0.30447148233901272</v>
      </c>
      <c r="L62" s="61">
        <v>4.5999999999999999E-2</v>
      </c>
      <c r="M62" s="125">
        <v>0</v>
      </c>
    </row>
    <row r="63" spans="2:13" x14ac:dyDescent="0.25">
      <c r="B63" s="130" t="s">
        <v>66</v>
      </c>
      <c r="C63" s="59">
        <v>426.08499999999998</v>
      </c>
      <c r="D63" s="59">
        <v>190.398</v>
      </c>
      <c r="E63" s="59">
        <v>555.18799999999999</v>
      </c>
      <c r="F63" s="97">
        <v>762.42188615142072</v>
      </c>
      <c r="G63" s="61">
        <v>0.214</v>
      </c>
      <c r="H63" s="61">
        <v>0.67100000000000004</v>
      </c>
      <c r="I63" s="59">
        <v>796.73087102823456</v>
      </c>
      <c r="J63" s="59">
        <v>832.50408713740228</v>
      </c>
      <c r="K63" s="59">
        <v>872.46428331999755</v>
      </c>
      <c r="L63" s="61">
        <v>4.5999999999999999E-2</v>
      </c>
      <c r="M63" s="125">
        <v>0.83</v>
      </c>
    </row>
    <row r="64" spans="2:13" x14ac:dyDescent="0.25">
      <c r="B64" s="53" t="s">
        <v>67</v>
      </c>
      <c r="C64" s="59">
        <v>29.846</v>
      </c>
      <c r="D64" s="59">
        <v>32.090000000000003</v>
      </c>
      <c r="E64" s="59">
        <v>35.837000000000003</v>
      </c>
      <c r="F64" s="97">
        <v>59.498386619095456</v>
      </c>
      <c r="G64" s="61">
        <v>0.25900000000000001</v>
      </c>
      <c r="H64" s="61">
        <v>6.3E-2</v>
      </c>
      <c r="I64" s="59">
        <v>62.175814016954739</v>
      </c>
      <c r="J64" s="59">
        <v>64.967508066316</v>
      </c>
      <c r="K64" s="59">
        <v>68.085948453499185</v>
      </c>
      <c r="L64" s="61">
        <v>4.5999999999999999E-2</v>
      </c>
      <c r="M64" s="125">
        <v>6.5000000000000002E-2</v>
      </c>
    </row>
    <row r="65" spans="2:13" x14ac:dyDescent="0.25">
      <c r="B65" s="70" t="s">
        <v>68</v>
      </c>
      <c r="C65" s="81">
        <v>773.30099999999993</v>
      </c>
      <c r="D65" s="81">
        <v>304.87300000000005</v>
      </c>
      <c r="E65" s="81">
        <v>816.66099999999994</v>
      </c>
      <c r="F65" s="102">
        <v>918.58061067300423</v>
      </c>
      <c r="G65" s="103">
        <v>5.8999999999999997E-2</v>
      </c>
      <c r="H65" s="103">
        <v>1</v>
      </c>
      <c r="I65" s="81">
        <v>959.91673815328932</v>
      </c>
      <c r="J65" s="81">
        <v>1003.016999696372</v>
      </c>
      <c r="K65" s="81">
        <v>1051.1618156817979</v>
      </c>
      <c r="L65" s="103">
        <v>4.5999999999999999E-2</v>
      </c>
      <c r="M65" s="104">
        <v>1</v>
      </c>
    </row>
    <row r="66" spans="2:13" x14ac:dyDescent="0.25">
      <c r="B66" s="132"/>
      <c r="C66" s="133"/>
      <c r="D66" s="133"/>
      <c r="E66" s="134"/>
      <c r="F66" s="134"/>
      <c r="G66" s="134"/>
      <c r="H66" s="134"/>
      <c r="I66" s="134"/>
      <c r="J66" s="134"/>
      <c r="K66" s="135"/>
      <c r="L66" s="135"/>
      <c r="M66" s="135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0"/>
  <sheetViews>
    <sheetView showGridLines="0" workbookViewId="0">
      <selection activeCell="K1" sqref="K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6" t="s">
        <v>69</v>
      </c>
    </row>
    <row r="2" spans="2:11" x14ac:dyDescent="0.25">
      <c r="B2" s="221" t="s">
        <v>70</v>
      </c>
      <c r="C2" s="221"/>
      <c r="D2" s="221"/>
      <c r="E2" s="221"/>
      <c r="F2" s="221"/>
      <c r="G2" s="221"/>
      <c r="H2" s="221"/>
      <c r="I2" s="221"/>
      <c r="J2" s="221"/>
      <c r="K2" s="221"/>
    </row>
    <row r="3" spans="2:11" ht="34.5" x14ac:dyDescent="0.25">
      <c r="B3" s="137" t="s">
        <v>71</v>
      </c>
      <c r="C3" s="138" t="s">
        <v>72</v>
      </c>
      <c r="D3" s="139" t="s">
        <v>73</v>
      </c>
      <c r="E3" s="222" t="s">
        <v>74</v>
      </c>
      <c r="F3" s="223"/>
      <c r="G3" s="224"/>
      <c r="H3" s="140" t="s">
        <v>75</v>
      </c>
      <c r="I3" s="225" t="s">
        <v>76</v>
      </c>
      <c r="J3" s="226"/>
      <c r="K3" s="226"/>
    </row>
    <row r="4" spans="2:11" x14ac:dyDescent="0.25">
      <c r="B4" s="141"/>
      <c r="C4" s="141"/>
      <c r="D4" s="142"/>
      <c r="E4" s="143" t="s">
        <v>7</v>
      </c>
      <c r="F4" s="143" t="s">
        <v>8</v>
      </c>
      <c r="G4" s="143" t="s">
        <v>9</v>
      </c>
      <c r="H4" s="143" t="s">
        <v>10</v>
      </c>
      <c r="I4" s="143" t="s">
        <v>12</v>
      </c>
      <c r="J4" s="143" t="s">
        <v>13</v>
      </c>
      <c r="K4" s="144" t="s">
        <v>14</v>
      </c>
    </row>
    <row r="5" spans="2:11" ht="22.5" x14ac:dyDescent="0.25">
      <c r="B5" s="145" t="s">
        <v>101</v>
      </c>
      <c r="C5" s="145" t="s">
        <v>18</v>
      </c>
      <c r="D5" s="202" t="s">
        <v>102</v>
      </c>
      <c r="E5" s="205" t="s">
        <v>112</v>
      </c>
      <c r="F5" s="206">
        <v>39.9</v>
      </c>
      <c r="G5" s="206">
        <v>39.9</v>
      </c>
      <c r="H5" s="206">
        <v>42.2</v>
      </c>
      <c r="I5" s="206">
        <v>42.8</v>
      </c>
      <c r="J5" s="206">
        <v>42.8</v>
      </c>
      <c r="K5" s="206">
        <v>42.8</v>
      </c>
    </row>
    <row r="6" spans="2:11" ht="33.75" x14ac:dyDescent="0.25">
      <c r="B6" s="146" t="s">
        <v>103</v>
      </c>
      <c r="C6" s="145" t="s">
        <v>18</v>
      </c>
      <c r="D6" s="203"/>
      <c r="E6" s="205" t="s">
        <v>112</v>
      </c>
      <c r="F6" s="205" t="s">
        <v>112</v>
      </c>
      <c r="G6" s="206">
        <v>4</v>
      </c>
      <c r="H6" s="206">
        <v>3</v>
      </c>
      <c r="I6" s="206">
        <v>3</v>
      </c>
      <c r="J6" s="206">
        <v>3</v>
      </c>
      <c r="K6" s="206">
        <v>3</v>
      </c>
    </row>
    <row r="7" spans="2:11" ht="33.75" x14ac:dyDescent="0.25">
      <c r="B7" s="146" t="s">
        <v>104</v>
      </c>
      <c r="C7" s="145" t="s">
        <v>18</v>
      </c>
      <c r="D7" s="203"/>
      <c r="E7" s="205" t="s">
        <v>112</v>
      </c>
      <c r="F7" s="205" t="s">
        <v>112</v>
      </c>
      <c r="G7" s="206">
        <v>1</v>
      </c>
      <c r="H7" s="206">
        <v>1</v>
      </c>
      <c r="I7" s="206">
        <v>4</v>
      </c>
      <c r="J7" s="206">
        <v>4</v>
      </c>
      <c r="K7" s="206">
        <v>4</v>
      </c>
    </row>
    <row r="8" spans="2:11" ht="56.25" x14ac:dyDescent="0.25">
      <c r="B8" s="146" t="s">
        <v>77</v>
      </c>
      <c r="C8" s="145" t="s">
        <v>19</v>
      </c>
      <c r="D8" s="203"/>
      <c r="E8" s="206">
        <v>115</v>
      </c>
      <c r="F8" s="206">
        <v>55</v>
      </c>
      <c r="G8" s="206">
        <v>84</v>
      </c>
      <c r="H8" s="206">
        <v>93</v>
      </c>
      <c r="I8" s="206">
        <v>93</v>
      </c>
      <c r="J8" s="206">
        <v>107</v>
      </c>
      <c r="K8" s="206">
        <v>123</v>
      </c>
    </row>
    <row r="9" spans="2:11" ht="33.75" x14ac:dyDescent="0.25">
      <c r="B9" s="211" t="s">
        <v>105</v>
      </c>
      <c r="C9" s="212" t="s">
        <v>20</v>
      </c>
      <c r="D9" s="204"/>
      <c r="E9" s="207" t="s">
        <v>106</v>
      </c>
      <c r="F9" s="208" t="s">
        <v>112</v>
      </c>
      <c r="G9" s="207" t="s">
        <v>107</v>
      </c>
      <c r="H9" s="207" t="s">
        <v>108</v>
      </c>
      <c r="I9" s="207" t="s">
        <v>109</v>
      </c>
      <c r="J9" s="207" t="s">
        <v>110</v>
      </c>
      <c r="K9" s="207" t="s">
        <v>111</v>
      </c>
    </row>
    <row r="10" spans="2:11" x14ac:dyDescent="0.25">
      <c r="B10" s="210" t="s">
        <v>113</v>
      </c>
      <c r="C10" s="209"/>
      <c r="D10" s="147"/>
      <c r="E10" s="147"/>
      <c r="F10" s="147"/>
      <c r="G10" s="147"/>
      <c r="H10" s="147"/>
      <c r="I10" s="147"/>
      <c r="J10" s="147"/>
      <c r="K10" s="147"/>
    </row>
  </sheetData>
  <mergeCells count="3">
    <mergeCell ref="B2:K2"/>
    <mergeCell ref="E3:G3"/>
    <mergeCell ref="I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6" t="s">
        <v>69</v>
      </c>
    </row>
    <row r="2" spans="2:21" x14ac:dyDescent="0.25">
      <c r="B2" s="214" t="s">
        <v>78</v>
      </c>
      <c r="C2" s="227"/>
      <c r="D2" s="227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</row>
    <row r="3" spans="2:21" x14ac:dyDescent="0.25">
      <c r="B3" s="148"/>
      <c r="C3" s="228" t="s">
        <v>79</v>
      </c>
      <c r="D3" s="229"/>
      <c r="E3" s="149" t="s">
        <v>80</v>
      </c>
      <c r="F3" s="230" t="s">
        <v>81</v>
      </c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150"/>
      <c r="T3" s="231" t="s">
        <v>82</v>
      </c>
      <c r="U3" s="233" t="s">
        <v>83</v>
      </c>
    </row>
    <row r="4" spans="2:21" ht="54" x14ac:dyDescent="0.25">
      <c r="B4" s="151"/>
      <c r="C4" s="152" t="s">
        <v>84</v>
      </c>
      <c r="D4" s="153" t="s">
        <v>85</v>
      </c>
      <c r="E4" s="235" t="s">
        <v>86</v>
      </c>
      <c r="F4" s="236"/>
      <c r="G4" s="237"/>
      <c r="H4" s="235" t="s">
        <v>87</v>
      </c>
      <c r="I4" s="236"/>
      <c r="J4" s="237"/>
      <c r="K4" s="235" t="s">
        <v>88</v>
      </c>
      <c r="L4" s="236"/>
      <c r="M4" s="236"/>
      <c r="N4" s="236"/>
      <c r="O4" s="236"/>
      <c r="P4" s="236"/>
      <c r="Q4" s="236"/>
      <c r="R4" s="236"/>
      <c r="S4" s="237"/>
      <c r="T4" s="232"/>
      <c r="U4" s="234"/>
    </row>
    <row r="5" spans="2:21" x14ac:dyDescent="0.25">
      <c r="B5" s="154"/>
      <c r="C5" s="155"/>
      <c r="D5" s="156"/>
      <c r="E5" s="235" t="s">
        <v>9</v>
      </c>
      <c r="F5" s="236"/>
      <c r="G5" s="237"/>
      <c r="H5" s="235" t="s">
        <v>10</v>
      </c>
      <c r="I5" s="236"/>
      <c r="J5" s="237"/>
      <c r="K5" s="235" t="s">
        <v>12</v>
      </c>
      <c r="L5" s="236"/>
      <c r="M5" s="237"/>
      <c r="N5" s="235" t="s">
        <v>13</v>
      </c>
      <c r="O5" s="236"/>
      <c r="P5" s="237"/>
      <c r="Q5" s="235" t="s">
        <v>14</v>
      </c>
      <c r="R5" s="236"/>
      <c r="S5" s="237"/>
      <c r="T5" s="157" t="s">
        <v>15</v>
      </c>
      <c r="U5" s="158"/>
    </row>
    <row r="6" spans="2:21" ht="19.5" x14ac:dyDescent="0.25">
      <c r="B6" s="159" t="s">
        <v>89</v>
      </c>
      <c r="C6" s="160"/>
      <c r="D6" s="161"/>
      <c r="E6" s="162" t="s">
        <v>90</v>
      </c>
      <c r="F6" s="163" t="s">
        <v>91</v>
      </c>
      <c r="G6" s="164" t="s">
        <v>92</v>
      </c>
      <c r="H6" s="162" t="s">
        <v>90</v>
      </c>
      <c r="I6" s="163" t="s">
        <v>91</v>
      </c>
      <c r="J6" s="164" t="s">
        <v>92</v>
      </c>
      <c r="K6" s="162" t="s">
        <v>90</v>
      </c>
      <c r="L6" s="163" t="s">
        <v>91</v>
      </c>
      <c r="M6" s="164" t="s">
        <v>92</v>
      </c>
      <c r="N6" s="162" t="s">
        <v>90</v>
      </c>
      <c r="O6" s="163" t="s">
        <v>91</v>
      </c>
      <c r="P6" s="164" t="s">
        <v>92</v>
      </c>
      <c r="Q6" s="162" t="s">
        <v>90</v>
      </c>
      <c r="R6" s="163" t="s">
        <v>91</v>
      </c>
      <c r="S6" s="164" t="s">
        <v>92</v>
      </c>
      <c r="T6" s="165" t="s">
        <v>93</v>
      </c>
      <c r="U6" s="166"/>
    </row>
    <row r="7" spans="2:21" ht="18" x14ac:dyDescent="0.25">
      <c r="B7" s="167" t="s">
        <v>94</v>
      </c>
      <c r="C7" s="168">
        <v>241</v>
      </c>
      <c r="D7" s="169">
        <v>241</v>
      </c>
      <c r="E7" s="170">
        <v>241</v>
      </c>
      <c r="F7" s="171">
        <v>227.44506445760987</v>
      </c>
      <c r="G7" s="172">
        <v>0.94375545418095386</v>
      </c>
      <c r="H7" s="170">
        <v>241</v>
      </c>
      <c r="I7" s="171">
        <v>236.72320458343785</v>
      </c>
      <c r="J7" s="172">
        <v>0.98225396092712802</v>
      </c>
      <c r="K7" s="170">
        <v>241</v>
      </c>
      <c r="L7" s="171">
        <v>246.19342681393627</v>
      </c>
      <c r="M7" s="172">
        <v>1.0215494888545074</v>
      </c>
      <c r="N7" s="170">
        <v>241</v>
      </c>
      <c r="O7" s="171">
        <v>252.33852288986139</v>
      </c>
      <c r="P7" s="172">
        <v>1.0470478128210017</v>
      </c>
      <c r="Q7" s="170">
        <v>241</v>
      </c>
      <c r="R7" s="171">
        <v>264.45101198857475</v>
      </c>
      <c r="S7" s="171">
        <v>1.0973071036870321</v>
      </c>
      <c r="T7" s="173">
        <v>0</v>
      </c>
      <c r="U7" s="173">
        <v>0.99999999999999989</v>
      </c>
    </row>
    <row r="8" spans="2:21" x14ac:dyDescent="0.25">
      <c r="B8" s="174" t="s">
        <v>95</v>
      </c>
      <c r="C8" s="175">
        <v>39</v>
      </c>
      <c r="D8" s="175">
        <v>39</v>
      </c>
      <c r="E8" s="176">
        <v>39</v>
      </c>
      <c r="F8" s="177">
        <v>5.4054327879788158</v>
      </c>
      <c r="G8" s="178">
        <v>0.13860084071740553</v>
      </c>
      <c r="H8" s="176">
        <v>39</v>
      </c>
      <c r="I8" s="177">
        <v>5.4473556618191497</v>
      </c>
      <c r="J8" s="178">
        <v>0.13967578620049101</v>
      </c>
      <c r="K8" s="176">
        <v>39</v>
      </c>
      <c r="L8" s="177">
        <v>5.5068498882919146</v>
      </c>
      <c r="M8" s="178">
        <v>0.14120127918697217</v>
      </c>
      <c r="N8" s="176">
        <v>39</v>
      </c>
      <c r="O8" s="177">
        <v>5.5622668860577535</v>
      </c>
      <c r="P8" s="178">
        <v>0.1426222278476347</v>
      </c>
      <c r="Q8" s="179">
        <v>39</v>
      </c>
      <c r="R8" s="177">
        <v>6.0478930459428897</v>
      </c>
      <c r="S8" s="177">
        <v>0.15507418066520229</v>
      </c>
      <c r="T8" s="180">
        <v>0</v>
      </c>
      <c r="U8" s="181">
        <v>0.16182572614107885</v>
      </c>
    </row>
    <row r="9" spans="2:21" x14ac:dyDescent="0.25">
      <c r="B9" s="174" t="s">
        <v>96</v>
      </c>
      <c r="C9" s="182">
        <v>75</v>
      </c>
      <c r="D9" s="182">
        <v>75</v>
      </c>
      <c r="E9" s="183">
        <v>75</v>
      </c>
      <c r="F9" s="184">
        <v>44.088254123298789</v>
      </c>
      <c r="G9" s="185">
        <v>0.58784338831065053</v>
      </c>
      <c r="H9" s="183">
        <v>75</v>
      </c>
      <c r="I9" s="184">
        <v>45.69667394219173</v>
      </c>
      <c r="J9" s="185">
        <v>0.60928898589588976</v>
      </c>
      <c r="K9" s="183">
        <v>75</v>
      </c>
      <c r="L9" s="184">
        <v>47.554270828395701</v>
      </c>
      <c r="M9" s="185">
        <v>0.63405694437860938</v>
      </c>
      <c r="N9" s="183">
        <v>75</v>
      </c>
      <c r="O9" s="184">
        <v>48.871869763689482</v>
      </c>
      <c r="P9" s="185">
        <v>0.65162493018252643</v>
      </c>
      <c r="Q9" s="186">
        <v>75</v>
      </c>
      <c r="R9" s="184">
        <v>55.063278868575395</v>
      </c>
      <c r="S9" s="184">
        <v>0.73417705158100521</v>
      </c>
      <c r="T9" s="187">
        <v>0</v>
      </c>
      <c r="U9" s="188">
        <v>0.31120331950207469</v>
      </c>
    </row>
    <row r="10" spans="2:21" x14ac:dyDescent="0.25">
      <c r="B10" s="174" t="s">
        <v>97</v>
      </c>
      <c r="C10" s="182">
        <v>42</v>
      </c>
      <c r="D10" s="182">
        <v>42</v>
      </c>
      <c r="E10" s="183">
        <v>42</v>
      </c>
      <c r="F10" s="184">
        <v>41.675848093779805</v>
      </c>
      <c r="G10" s="185">
        <v>0.99228209747094775</v>
      </c>
      <c r="H10" s="183">
        <v>42</v>
      </c>
      <c r="I10" s="184">
        <v>43.254400984522071</v>
      </c>
      <c r="J10" s="185">
        <v>1.0298666901076683</v>
      </c>
      <c r="K10" s="183">
        <v>42</v>
      </c>
      <c r="L10" s="184">
        <v>45.025069457798438</v>
      </c>
      <c r="M10" s="185">
        <v>1.0720254632809152</v>
      </c>
      <c r="N10" s="183">
        <v>42</v>
      </c>
      <c r="O10" s="184">
        <v>46.165624407722497</v>
      </c>
      <c r="P10" s="185">
        <v>1.0991815335172024</v>
      </c>
      <c r="Q10" s="186">
        <v>42</v>
      </c>
      <c r="R10" s="184">
        <v>51.033417326412319</v>
      </c>
      <c r="S10" s="184">
        <v>1.2150813649145791</v>
      </c>
      <c r="T10" s="187">
        <v>0</v>
      </c>
      <c r="U10" s="188">
        <v>0.17427385892116182</v>
      </c>
    </row>
    <row r="11" spans="2:21" x14ac:dyDescent="0.25">
      <c r="B11" s="174" t="s">
        <v>98</v>
      </c>
      <c r="C11" s="182">
        <v>80</v>
      </c>
      <c r="D11" s="182">
        <v>80</v>
      </c>
      <c r="E11" s="183">
        <v>80</v>
      </c>
      <c r="F11" s="184">
        <v>123.79174905255248</v>
      </c>
      <c r="G11" s="185">
        <v>1.5473968631569059</v>
      </c>
      <c r="H11" s="183">
        <v>80</v>
      </c>
      <c r="I11" s="184">
        <v>129.15299902690489</v>
      </c>
      <c r="J11" s="185">
        <v>1.6144124878363111</v>
      </c>
      <c r="K11" s="183">
        <v>80</v>
      </c>
      <c r="L11" s="184">
        <v>134.40859067273021</v>
      </c>
      <c r="M11" s="185">
        <v>1.6801073834091276</v>
      </c>
      <c r="N11" s="183">
        <v>80</v>
      </c>
      <c r="O11" s="184">
        <v>137.74574294633723</v>
      </c>
      <c r="P11" s="185">
        <v>1.7218217868292154</v>
      </c>
      <c r="Q11" s="186">
        <v>80</v>
      </c>
      <c r="R11" s="184">
        <v>138.88408860009278</v>
      </c>
      <c r="S11" s="184">
        <v>1.7360511075011598</v>
      </c>
      <c r="T11" s="187">
        <v>0</v>
      </c>
      <c r="U11" s="188">
        <v>0.33195020746887965</v>
      </c>
    </row>
    <row r="12" spans="2:21" x14ac:dyDescent="0.25">
      <c r="B12" s="189" t="s">
        <v>99</v>
      </c>
      <c r="C12" s="190">
        <v>5</v>
      </c>
      <c r="D12" s="190">
        <v>5</v>
      </c>
      <c r="E12" s="191">
        <v>5</v>
      </c>
      <c r="F12" s="192">
        <v>12.483780399999999</v>
      </c>
      <c r="G12" s="193">
        <v>2.4967560799999999</v>
      </c>
      <c r="H12" s="191">
        <v>5</v>
      </c>
      <c r="I12" s="192">
        <v>13.171774967999999</v>
      </c>
      <c r="J12" s="193">
        <v>2.6343549935999997</v>
      </c>
      <c r="K12" s="191">
        <v>5</v>
      </c>
      <c r="L12" s="192">
        <v>13.698645966719999</v>
      </c>
      <c r="M12" s="193">
        <v>2.739729193344</v>
      </c>
      <c r="N12" s="191">
        <v>5</v>
      </c>
      <c r="O12" s="192">
        <v>13.993018886054401</v>
      </c>
      <c r="P12" s="193">
        <v>2.7986037772108801</v>
      </c>
      <c r="Q12" s="194">
        <v>5</v>
      </c>
      <c r="R12" s="192">
        <v>13.422334147551377</v>
      </c>
      <c r="S12" s="192">
        <v>2.6844668295102752</v>
      </c>
      <c r="T12" s="195">
        <v>0</v>
      </c>
      <c r="U12" s="196">
        <v>2.0746887966804978E-2</v>
      </c>
    </row>
    <row r="13" spans="2:21" x14ac:dyDescent="0.25">
      <c r="B13" s="197" t="s">
        <v>100</v>
      </c>
      <c r="C13" s="198"/>
      <c r="D13" s="198"/>
      <c r="E13" s="198"/>
      <c r="F13" s="198"/>
      <c r="G13" s="198"/>
      <c r="H13" s="198"/>
      <c r="I13" s="199"/>
      <c r="J13" s="199"/>
      <c r="K13" s="198"/>
      <c r="L13" s="199"/>
      <c r="M13" s="199"/>
      <c r="N13" s="198"/>
      <c r="O13" s="199"/>
      <c r="P13" s="199"/>
      <c r="Q13" s="198"/>
      <c r="R13" s="199"/>
      <c r="S13" s="199"/>
      <c r="T13" s="200"/>
      <c r="U13" s="200"/>
    </row>
    <row r="14" spans="2:21" x14ac:dyDescent="0.25"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98DB3EF523946B28BA83C27364164" ma:contentTypeVersion="4" ma:contentTypeDescription="Create a new document." ma:contentTypeScope="" ma:versionID="4e430be1f9247089f1d3336446998ce7">
  <xsd:schema xmlns:xsd="http://www.w3.org/2001/XMLSchema" xmlns:xs="http://www.w3.org/2001/XMLSchema" xmlns:p="http://schemas.microsoft.com/office/2006/metadata/properties" xmlns:ns2="46a8813d-161f-4a44-975b-aadbb952f8b2" xmlns:ns3="d23480e6-69f5-459a-94f9-e77899aaac1c" targetNamespace="http://schemas.microsoft.com/office/2006/metadata/properties" ma:root="true" ma:fieldsID="b642a7444a81f6ebc043da26028b0679" ns2:_="" ns3:_="">
    <xsd:import namespace="46a8813d-161f-4a44-975b-aadbb952f8b2"/>
    <xsd:import namespace="d23480e6-69f5-459a-94f9-e77899aaac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813d-161f-4a44-975b-aadbb952f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480e6-69f5-459a-94f9-e77899aaa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0FE2AE-2C62-4F20-B9FB-9EFE25C55804}"/>
</file>

<file path=customXml/itemProps2.xml><?xml version="1.0" encoding="utf-8"?>
<ds:datastoreItem xmlns:ds="http://schemas.openxmlformats.org/officeDocument/2006/customXml" ds:itemID="{9592C29C-1FB4-404C-93DB-DCEFC48982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Index</vt:lpstr>
      <vt:lpstr>SA TOURFinancial</vt:lpstr>
      <vt:lpstr>SA TOURPerfom</vt:lpstr>
      <vt:lpstr>SA TOURPersonnel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Nosiphiwo Nkele</cp:lastModifiedBy>
  <dcterms:created xsi:type="dcterms:W3CDTF">2023-02-20T09:30:03Z</dcterms:created>
  <dcterms:modified xsi:type="dcterms:W3CDTF">2023-02-21T09:57:34Z</dcterms:modified>
</cp:coreProperties>
</file>